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RISTIAN\Downloads\BUEN TRATO 2023\DOCUMENTOS PRECONTRACTUALES\"/>
    </mc:Choice>
  </mc:AlternateContent>
  <workbookProtection workbookAlgorithmName="SHA-512" workbookHashValue="3dqRuLxSnmWJV4r6UdSG8QXFXMM/dIxlVDCbokoWbwXYVqLoEqzL6RFASLv8ZIDhDiYBXIrPliZuHLEJClC+uA==" workbookSaltValue="12GjUEYk48mb568JDL1aAQ==" workbookSpinCount="100000" lockStructure="1"/>
  <bookViews>
    <workbookView xWindow="0" yWindow="0" windowWidth="28800" windowHeight="10305"/>
  </bookViews>
  <sheets>
    <sheet name="ESTUDIO DE MERCADO " sheetId="1" r:id="rId1"/>
  </sheets>
  <definedNames>
    <definedName name="_xlnm._FilterDatabase" localSheetId="0" hidden="1">'ESTUDIO DE MERCADO '!$B$3:$U$57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56" i="1" l="1"/>
  <c r="N56" i="1"/>
  <c r="L56" i="1"/>
  <c r="J56" i="1"/>
  <c r="G56" i="1"/>
  <c r="H56" i="1" s="1"/>
  <c r="M55" i="1"/>
  <c r="N55" i="1" s="1"/>
  <c r="L55" i="1"/>
  <c r="K55" i="1"/>
  <c r="I55" i="1"/>
  <c r="J55" i="1" s="1"/>
  <c r="G55" i="1"/>
  <c r="H55" i="1" s="1"/>
  <c r="P54" i="1"/>
  <c r="Q54" i="1" s="1"/>
  <c r="O54" i="1"/>
  <c r="N54" i="1"/>
  <c r="L54" i="1"/>
  <c r="H54" i="1"/>
  <c r="M53" i="1"/>
  <c r="N53" i="1" s="1"/>
  <c r="L53" i="1"/>
  <c r="K53" i="1"/>
  <c r="G53" i="1"/>
  <c r="N52" i="1"/>
  <c r="M52" i="1"/>
  <c r="L52" i="1"/>
  <c r="J52" i="1"/>
  <c r="I52" i="1"/>
  <c r="G52" i="1"/>
  <c r="O52" i="1" s="1"/>
  <c r="M51" i="1"/>
  <c r="N51" i="1" s="1"/>
  <c r="K51" i="1"/>
  <c r="L51" i="1" s="1"/>
  <c r="J51" i="1"/>
  <c r="I51" i="1"/>
  <c r="P51" i="1" s="1"/>
  <c r="N50" i="1"/>
  <c r="L50" i="1"/>
  <c r="K50" i="1"/>
  <c r="J50" i="1"/>
  <c r="G50" i="1"/>
  <c r="P50" i="1" s="1"/>
  <c r="N49" i="1"/>
  <c r="K49" i="1"/>
  <c r="L49" i="1" s="1"/>
  <c r="J49" i="1"/>
  <c r="G49" i="1"/>
  <c r="N48" i="1"/>
  <c r="K48" i="1"/>
  <c r="L48" i="1" s="1"/>
  <c r="J48" i="1"/>
  <c r="G48" i="1"/>
  <c r="O48" i="1" s="1"/>
  <c r="Q47" i="1"/>
  <c r="P47" i="1"/>
  <c r="O47" i="1"/>
  <c r="N47" i="1"/>
  <c r="L47" i="1"/>
  <c r="J47" i="1"/>
  <c r="H47" i="1"/>
  <c r="P46" i="1"/>
  <c r="Q46" i="1" s="1"/>
  <c r="O46" i="1"/>
  <c r="M46" i="1"/>
  <c r="N46" i="1" s="1"/>
  <c r="L46" i="1"/>
  <c r="H46" i="1"/>
  <c r="P45" i="1"/>
  <c r="Q45" i="1" s="1"/>
  <c r="O45" i="1"/>
  <c r="N45" i="1"/>
  <c r="L45" i="1"/>
  <c r="J45" i="1"/>
  <c r="H45" i="1"/>
  <c r="P44" i="1"/>
  <c r="Q44" i="1" s="1"/>
  <c r="O44" i="1"/>
  <c r="N44" i="1"/>
  <c r="L44" i="1"/>
  <c r="J44" i="1"/>
  <c r="H44" i="1"/>
  <c r="O43" i="1"/>
  <c r="N43" i="1"/>
  <c r="L43" i="1"/>
  <c r="J43" i="1"/>
  <c r="G43" i="1"/>
  <c r="H43" i="1" s="1"/>
  <c r="P42" i="1"/>
  <c r="O42" i="1"/>
  <c r="N42" i="1"/>
  <c r="L42" i="1"/>
  <c r="J42" i="1"/>
  <c r="H42" i="1"/>
  <c r="P41" i="1"/>
  <c r="O41" i="1"/>
  <c r="N41" i="1"/>
  <c r="L41" i="1"/>
  <c r="J41" i="1"/>
  <c r="H41" i="1"/>
  <c r="P40" i="1"/>
  <c r="Q40" i="1" s="1"/>
  <c r="O40" i="1"/>
  <c r="N40" i="1"/>
  <c r="L40" i="1"/>
  <c r="J40" i="1"/>
  <c r="H40" i="1"/>
  <c r="P39" i="1"/>
  <c r="Q39" i="1" s="1"/>
  <c r="O39" i="1"/>
  <c r="N39" i="1"/>
  <c r="L39" i="1"/>
  <c r="J39" i="1"/>
  <c r="H39" i="1"/>
  <c r="P38" i="1"/>
  <c r="Q38" i="1" s="1"/>
  <c r="O38" i="1"/>
  <c r="L38" i="1"/>
  <c r="J38" i="1"/>
  <c r="H38" i="1"/>
  <c r="P37" i="1"/>
  <c r="O37" i="1"/>
  <c r="L37" i="1"/>
  <c r="J37" i="1"/>
  <c r="P36" i="1"/>
  <c r="O36" i="1"/>
  <c r="N36" i="1"/>
  <c r="L36" i="1"/>
  <c r="J36" i="1"/>
  <c r="H36" i="1"/>
  <c r="N35" i="1"/>
  <c r="K35" i="1"/>
  <c r="L35" i="1" s="1"/>
  <c r="J35" i="1"/>
  <c r="H35" i="1"/>
  <c r="P34" i="1"/>
  <c r="Q34" i="1" s="1"/>
  <c r="O34" i="1"/>
  <c r="N34" i="1"/>
  <c r="L34" i="1"/>
  <c r="J34" i="1"/>
  <c r="H34" i="1"/>
  <c r="P33" i="1"/>
  <c r="Q33" i="1" s="1"/>
  <c r="O33" i="1"/>
  <c r="N33" i="1"/>
  <c r="L33" i="1"/>
  <c r="J33" i="1"/>
  <c r="H33" i="1"/>
  <c r="P32" i="1"/>
  <c r="Q32" i="1" s="1"/>
  <c r="O32" i="1"/>
  <c r="N32" i="1"/>
  <c r="L32" i="1"/>
  <c r="J32" i="1"/>
  <c r="H32" i="1"/>
  <c r="P31" i="1"/>
  <c r="Q31" i="1" s="1"/>
  <c r="O31" i="1"/>
  <c r="N31" i="1"/>
  <c r="L31" i="1"/>
  <c r="J31" i="1"/>
  <c r="H31" i="1"/>
  <c r="P30" i="1"/>
  <c r="Q30" i="1" s="1"/>
  <c r="O30" i="1"/>
  <c r="N30" i="1"/>
  <c r="L30" i="1"/>
  <c r="J30" i="1"/>
  <c r="H30" i="1"/>
  <c r="P29" i="1"/>
  <c r="Q29" i="1" s="1"/>
  <c r="O29" i="1"/>
  <c r="N29" i="1"/>
  <c r="J29" i="1"/>
  <c r="P28" i="1"/>
  <c r="O28" i="1"/>
  <c r="N28" i="1"/>
  <c r="L28" i="1"/>
  <c r="H28" i="1"/>
  <c r="Q27" i="1"/>
  <c r="P27" i="1"/>
  <c r="O27" i="1"/>
  <c r="N27" i="1"/>
  <c r="L27" i="1"/>
  <c r="J27" i="1"/>
  <c r="H27" i="1"/>
  <c r="P26" i="1"/>
  <c r="O26" i="1"/>
  <c r="N26" i="1"/>
  <c r="L26" i="1"/>
  <c r="J26" i="1"/>
  <c r="H26" i="1"/>
  <c r="P25" i="1"/>
  <c r="Q25" i="1" s="1"/>
  <c r="O25" i="1"/>
  <c r="N25" i="1"/>
  <c r="L25" i="1"/>
  <c r="J25" i="1"/>
  <c r="H25" i="1"/>
  <c r="Q24" i="1"/>
  <c r="P24" i="1"/>
  <c r="O24" i="1"/>
  <c r="N24" i="1"/>
  <c r="L24" i="1"/>
  <c r="J24" i="1"/>
  <c r="H24" i="1"/>
  <c r="P23" i="1"/>
  <c r="Q23" i="1" s="1"/>
  <c r="O23" i="1"/>
  <c r="L23" i="1"/>
  <c r="H23" i="1"/>
  <c r="P22" i="1"/>
  <c r="O22" i="1"/>
  <c r="L22" i="1"/>
  <c r="J22" i="1"/>
  <c r="H22" i="1"/>
  <c r="P21" i="1"/>
  <c r="Q21" i="1" s="1"/>
  <c r="O21" i="1"/>
  <c r="N21" i="1"/>
  <c r="L21" i="1"/>
  <c r="J21" i="1"/>
  <c r="P20" i="1"/>
  <c r="Q20" i="1" s="1"/>
  <c r="O20" i="1"/>
  <c r="N20" i="1"/>
  <c r="L20" i="1"/>
  <c r="J20" i="1"/>
  <c r="H20" i="1"/>
  <c r="P19" i="1"/>
  <c r="Q19" i="1" s="1"/>
  <c r="O19" i="1"/>
  <c r="N19" i="1"/>
  <c r="L19" i="1"/>
  <c r="J19" i="1"/>
  <c r="H19" i="1"/>
  <c r="P18" i="1"/>
  <c r="Q18" i="1" s="1"/>
  <c r="O18" i="1"/>
  <c r="N18" i="1"/>
  <c r="L18" i="1"/>
  <c r="J18" i="1"/>
  <c r="H18" i="1"/>
  <c r="N17" i="1"/>
  <c r="K17" i="1"/>
  <c r="O17" i="1" s="1"/>
  <c r="H17" i="1"/>
  <c r="P16" i="1"/>
  <c r="Q16" i="1" s="1"/>
  <c r="O16" i="1"/>
  <c r="N16" i="1"/>
  <c r="L16" i="1"/>
  <c r="H16" i="1"/>
  <c r="P15" i="1"/>
  <c r="Q15" i="1" s="1"/>
  <c r="O15" i="1"/>
  <c r="N15" i="1"/>
  <c r="L15" i="1"/>
  <c r="J15" i="1"/>
  <c r="P14" i="1"/>
  <c r="O14" i="1"/>
  <c r="N14" i="1"/>
  <c r="L14" i="1"/>
  <c r="J14" i="1"/>
  <c r="H14" i="1"/>
  <c r="P13" i="1"/>
  <c r="O13" i="1"/>
  <c r="N13" i="1"/>
  <c r="L13" i="1"/>
  <c r="J13" i="1"/>
  <c r="H13" i="1"/>
  <c r="P12" i="1"/>
  <c r="O12" i="1"/>
  <c r="N12" i="1"/>
  <c r="L12" i="1"/>
  <c r="J12" i="1"/>
  <c r="H12" i="1"/>
  <c r="P11" i="1"/>
  <c r="O11" i="1"/>
  <c r="N11" i="1"/>
  <c r="L11" i="1"/>
  <c r="J11" i="1"/>
  <c r="H11" i="1"/>
  <c r="P10" i="1"/>
  <c r="O10" i="1"/>
  <c r="N10" i="1"/>
  <c r="L10" i="1"/>
  <c r="J10" i="1"/>
  <c r="H10" i="1"/>
  <c r="P9" i="1"/>
  <c r="O9" i="1"/>
  <c r="N9" i="1"/>
  <c r="L9" i="1"/>
  <c r="J9" i="1"/>
  <c r="H9" i="1"/>
  <c r="P8" i="1"/>
  <c r="O8" i="1"/>
  <c r="N8" i="1"/>
  <c r="L8" i="1"/>
  <c r="J8" i="1"/>
  <c r="H8" i="1"/>
  <c r="P7" i="1"/>
  <c r="O7" i="1"/>
  <c r="N7" i="1"/>
  <c r="L7" i="1"/>
  <c r="J7" i="1"/>
  <c r="H7" i="1"/>
  <c r="P6" i="1"/>
  <c r="O6" i="1"/>
  <c r="N6" i="1"/>
  <c r="L6" i="1"/>
  <c r="J6" i="1"/>
  <c r="H6" i="1"/>
  <c r="P5" i="1"/>
  <c r="O5" i="1"/>
  <c r="N5" i="1"/>
  <c r="J5" i="1"/>
  <c r="H5" i="1"/>
  <c r="P4" i="1"/>
  <c r="Q4" i="1" s="1"/>
  <c r="O4" i="1"/>
  <c r="N4" i="1"/>
  <c r="L4" i="1"/>
  <c r="J4" i="1"/>
  <c r="H4" i="1"/>
  <c r="P48" i="1" l="1"/>
  <c r="Q48" i="1" s="1"/>
  <c r="Q36" i="1"/>
  <c r="H48" i="1"/>
  <c r="P49" i="1"/>
  <c r="O53" i="1"/>
  <c r="Q41" i="1"/>
  <c r="Q42" i="1"/>
  <c r="O51" i="1"/>
  <c r="Q51" i="1" s="1"/>
  <c r="P52" i="1"/>
  <c r="H53" i="1"/>
  <c r="Q5" i="1"/>
  <c r="Q6" i="1"/>
  <c r="Q7" i="1"/>
  <c r="Q8" i="1"/>
  <c r="Q9" i="1"/>
  <c r="Q10" i="1"/>
  <c r="Q11" i="1"/>
  <c r="Q12" i="1"/>
  <c r="Q13" i="1"/>
  <c r="Q14" i="1"/>
  <c r="Q22" i="1"/>
  <c r="Q26" i="1"/>
  <c r="Q28" i="1"/>
  <c r="Q37" i="1"/>
  <c r="Q52" i="1"/>
  <c r="L17" i="1"/>
  <c r="P17" i="1"/>
  <c r="Q17" i="1" s="1"/>
  <c r="O35" i="1"/>
  <c r="O49" i="1"/>
  <c r="P53" i="1"/>
  <c r="O55" i="1"/>
  <c r="P35" i="1"/>
  <c r="H49" i="1"/>
  <c r="H52" i="1"/>
  <c r="P55" i="1"/>
  <c r="P43" i="1"/>
  <c r="Q43" i="1" s="1"/>
  <c r="O50" i="1"/>
  <c r="P56" i="1"/>
  <c r="Q56" i="1" s="1"/>
  <c r="H50" i="1"/>
  <c r="Q35" i="1" l="1"/>
  <c r="Q53" i="1"/>
  <c r="Q55" i="1"/>
  <c r="Q49" i="1"/>
  <c r="Q50" i="1"/>
</calcChain>
</file>

<file path=xl/sharedStrings.xml><?xml version="1.0" encoding="utf-8"?>
<sst xmlns="http://schemas.openxmlformats.org/spreadsheetml/2006/main" count="179" uniqueCount="125">
  <si>
    <t>ESTUDIO DE MERCADO 
COTIZACIONES 2023
ALCALDÍA LOCAL DE BARRIOS UNIDOS</t>
  </si>
  <si>
    <t xml:space="preserve">FUNDACIÓN JARDÍN DEL SOL
CON PAZ &amp; AMOR
NIT: 900954359-7 </t>
  </si>
  <si>
    <t>INVERSIONES VIRTUAL COLOMBIA - INVICOL S.A.S  
NIT: 900737926-3</t>
  </si>
  <si>
    <t xml:space="preserve">
ANÁLISIS ESTADÍSTICO
 ( VALOR UNITARIO TOTAL CON IVA)
</t>
  </si>
  <si>
    <t>ITEM</t>
  </si>
  <si>
    <t>ELEMENTO</t>
  </si>
  <si>
    <t>DESCRIPCION</t>
  </si>
  <si>
    <t>Unidad</t>
  </si>
  <si>
    <t>CANTIDAD</t>
  </si>
  <si>
    <t>VR.UNITARIO  INCLUYE IVA</t>
  </si>
  <si>
    <t>VR. TOTAL 
INCLUYE IVA</t>
  </si>
  <si>
    <t>PROMEDIO
 VALOR  DE REFERENCIA UNITARIO CON IVA</t>
  </si>
  <si>
    <t>DESVIACIÓN ESTANDAR</t>
  </si>
  <si>
    <t xml:space="preserve">COEFICIENTE DE VARIACIÓN </t>
  </si>
  <si>
    <t xml:space="preserve">Capa y antifaz  </t>
  </si>
  <si>
    <t>Capa y  antifaz de superhéroe o superhéroe (Se utilizará el mismo recurso en las 7 ferias)</t>
  </si>
  <si>
    <t>Sombrero</t>
  </si>
  <si>
    <t>Sombrero de bruja o mago</t>
  </si>
  <si>
    <t>Carpas
4X4</t>
  </si>
  <si>
    <t xml:space="preserve">Alquiler de carpas con contrapeso, con capacidad para 30 personas por día (Armada), las cuales serán ubicadas en las instalaciones definidas por la supervisión dentro de la Localidad de Barrios Unidos (incluye transporte) Incluye 3 laterales.  </t>
  </si>
  <si>
    <t>Elementos de Papelería</t>
  </si>
  <si>
    <t>Block Origami x 50 hojas que contentan colores verde y azul  (20x20 cm)</t>
  </si>
  <si>
    <t>Pliegos de papel periódico para pintar o dibujar.</t>
  </si>
  <si>
    <t>Cajas de marcadores indelebles de colores surtidos.</t>
  </si>
  <si>
    <t>Globos</t>
  </si>
  <si>
    <t>Paquetes de Globos R12 Multicolor x 50.</t>
  </si>
  <si>
    <t>Paquete/ Unidad</t>
  </si>
  <si>
    <t>Mesas plásticas</t>
  </si>
  <si>
    <t xml:space="preserve">Alquiler de mesas plásticas de cuatro patas, con medidas mínimas de 75x75 cm  (incluye </t>
  </si>
  <si>
    <t>Peluca</t>
  </si>
  <si>
    <t>Peluca de juez o jueza (Se utilizará el mismo recurso en las 7 ferias)</t>
  </si>
  <si>
    <t xml:space="preserve"> Pendones Araña </t>
  </si>
  <si>
    <t>Pendones araña. Soporte en forma de X y lona con ojáleles metálicos,100 x 200 cm, Estándar - Tintas para interiores</t>
  </si>
  <si>
    <t>Recordatorios</t>
  </si>
  <si>
    <t xml:space="preserve">Botilos plásticos de colores azul, verde, rojo y amarrillo, con doble tapa, líquidos fríos, de 24.5 cm de alto y 6.8 cm de ancho con capacidad para 22.5 oz </t>
  </si>
  <si>
    <t>Suministro de bolsas reutilizables en algodón color beige, estampadas con logo y mensaje. Dimensiones 48 cm (ancho) x 49 (alto).</t>
  </si>
  <si>
    <t>Impresos</t>
  </si>
  <si>
    <r>
      <t>Impresión de pack de 500 afiches en papel propalcote de 200 gr, a 4x0 tintas. Dimensiones: 1/2</t>
    </r>
    <r>
      <rPr>
        <b/>
        <sz val="13"/>
        <color rgb="FF000000"/>
        <rFont val="Garamond"/>
        <family val="1"/>
      </rPr>
      <t xml:space="preserve"> pliego.</t>
    </r>
  </si>
  <si>
    <t>Pack</t>
  </si>
  <si>
    <r>
      <t xml:space="preserve">Impresión de pack de 500 afiches en papel propalcote de 200 gr, a 4x0 tintas. Dimensiones: 1/2 </t>
    </r>
    <r>
      <rPr>
        <b/>
        <sz val="13"/>
        <color rgb="FF000000"/>
        <rFont val="Garamond"/>
        <family val="1"/>
      </rPr>
      <t>carta.</t>
    </r>
  </si>
  <si>
    <t>Suministro de libretas con cubierta en polipropileno, Argollado, min 80 hojas cuadriculadas y estampado (Logo a una tinta)</t>
  </si>
  <si>
    <t>Lapicero con el logo de la Alcaldía Local de Barrios Unidos, los cuales deben ser de plástico reciclado o de algodón de maíz o de cartón.</t>
  </si>
  <si>
    <t>Refrigerios</t>
  </si>
  <si>
    <t xml:space="preserve">Producto de panadería (pastel de pollo, pastel de carne o pastel gloria) + Bebida en caja 200 ml + Fruta que este en cosecha + dulce, empaque y servilletas. Todo empacado en bolsa de papel (Incluido transporte en la localidad) * (EL VALOR UNITARIO CORRESPONDE AL VALOR DEL REFRIGERIO )
* La cantidad de refrigerios pueden cambiar por evento
</t>
  </si>
  <si>
    <t xml:space="preserve"> Serpentinas </t>
  </si>
  <si>
    <t>Paquetes de serpentinas Multicolor Pack x 4 Unidades, 8 Metros.</t>
  </si>
  <si>
    <t>Sillas plásticas.</t>
  </si>
  <si>
    <t>Alquiler sillas  plásticas sin brazos por día (incluye transporte)</t>
  </si>
  <si>
    <t xml:space="preserve">Volantes </t>
  </si>
  <si>
    <t xml:space="preserve">Diseño y impresión de Volantes tamaño media carta 4x1 en propalcote 115 gr a cuatro (4) colores básicos c = cyan (cian), m = magenta (magenta), y = yellow (amarillo), k = black o key (negro) refilados.
</t>
  </si>
  <si>
    <t>Disfraces</t>
  </si>
  <si>
    <t xml:space="preserve">Alquiler de disfraces para niños, niñas, adolescentes y jóvenes de 5 a 18 años. </t>
  </si>
  <si>
    <t xml:space="preserve"> Estación de café </t>
  </si>
  <si>
    <t>Estación de café para 100 pax con galletas, agua, aromática, tinto y menaje desechable con personal de servicio y trasporte incluido. Servicio que se utilizara para el cierre de este componente. El servicio se prestará en el perímetro urbano de Bogotá (9 Horas). *(EL VALOR UNITARIO CORRESPONDE A LA  ESTACIÓN COMPLETA NO AL VALOR POR PERSONA).</t>
  </si>
  <si>
    <t xml:space="preserve"> Jabón liquido </t>
  </si>
  <si>
    <t>Tarro de jabón líquido para manos de 1000 ml fragancias surtidas (avena, manzana, frutos rojos).</t>
  </si>
  <si>
    <t xml:space="preserve"> Papel higiénico  </t>
  </si>
  <si>
    <t>Rollo de papel higiénico de 31 metros cada uno</t>
  </si>
  <si>
    <t xml:space="preserve"> Reconocimientos </t>
  </si>
  <si>
    <t>Constancia de participación o asistencia de las familias, impresa a color, en papel opalina tamaño (297x210 mm), a una cara, gramaje opalina: 220 gramos, con logos y texto</t>
  </si>
  <si>
    <t>Placas conmemorativas de 25x20 madera laminada plateada con logos y texto</t>
  </si>
  <si>
    <t>Gorras</t>
  </si>
  <si>
    <t>Gorras en malla frente blanco para sublimación -Full Color con cierre plástico unicolor.</t>
  </si>
  <si>
    <t xml:space="preserve"> Toallas de mano </t>
  </si>
  <si>
    <t>Paquetes de Toallas de mano doblada en Z natural hoja doble 1 faro x 150 hojas.</t>
  </si>
  <si>
    <t xml:space="preserve"> Baño Público Portátil </t>
  </si>
  <si>
    <t>Alquiler de móviles y/o portátiles con insumos (Papel higiénico) que suplan 8 horas de labor, debe incluir operario que se encargue de su manejo y aseo por 8 hora, deberán incluir lavamanos, deberán ir identificados el baño de Hombre y el baño de Mujer.  Incluye transportes</t>
  </si>
  <si>
    <t>Carpas 3 x 3
para
exteriores</t>
  </si>
  <si>
    <t>Alquiler de carpa con contrapeso, para exteriores con medidas de 4x4 mts, con mínimo 1,90 mts de alto, (Armada) (incluye transporte y 4 laterales).</t>
  </si>
  <si>
    <t>Alquiler de carpa con contrapeso, para exteriores con medidas de 4x4 mts, con mínimo 1,90 mts de alto, (Armada) (incluye transporte y 3 laterales).</t>
  </si>
  <si>
    <t xml:space="preserve"> Obra de teatro </t>
  </si>
  <si>
    <t xml:space="preserve">Dos (2) obras de teatro, con función mínima de 40 minutos cada una.  Debe desarrollar contenidos temáticos relacionados con la promoción del Buen Trato y la Prevención de Violencias en menores de edad (debe tenerse en cuenta la legislación vigente, Ley 1098 de 2006 Código de Infancia y Adolescencia; Decreto 520 de 2011 Política Pública de Infancia y Adolescencia en Bogotá; Decreto 545 de 2011 Política Pública para las Familias). Mínimo 3 actores con el vestuario, temática y guion incluido. </t>
  </si>
  <si>
    <t xml:space="preserve"> Pinceles </t>
  </si>
  <si>
    <t>Pinceles nylon pelo pintura, mango de madera, surtido #2, #4, #6, #12</t>
  </si>
  <si>
    <t>Caballetes</t>
  </si>
  <si>
    <t>Alquiler de ocho (8) caballetes infantiles para pintar con todos sus elementos necesarios para su correcto funcionamiento. (incluye transporte)</t>
  </si>
  <si>
    <t xml:space="preserve"> Pinturas  o Témperas </t>
  </si>
  <si>
    <t xml:space="preserve"> Kits de témperas de 6 colores primarios con paleta de mezclas y pincel.  </t>
  </si>
  <si>
    <t>Kit</t>
  </si>
  <si>
    <t xml:space="preserve"> Plan de emergencia </t>
  </si>
  <si>
    <t>Servicio de Ambulancia básica (10 Horas) con dos paramédicos, en donde se pueda se pueda prestar la atención de primero auxilios</t>
  </si>
  <si>
    <t xml:space="preserve"> Planta eléctrica  </t>
  </si>
  <si>
    <t>Alquiler de planta eléctrica insonora 25 kva, parcial e corriente de 10 metros, trifásica tierra y un neutro. (Equipo utilizado para generar la energía necesaria para el tomo mecánico, sonido e implementos). El servicio se debe prestar por 8 horas con operario incluido. Adicionalmente se debe suministrar (2) extensiones de mínimo 100 metros, con multitomas para conectar los equipos necesarios en el desarrollo del evento y se debe contemplar costos necesarios para el debido funcionamiento(combustible). Incluye trasporte.</t>
  </si>
  <si>
    <t xml:space="preserve"> Show de danza  </t>
  </si>
  <si>
    <t xml:space="preserve">Show de danza de más de 4 integrantes, reconocimiento para artistas de la localidad </t>
  </si>
  <si>
    <t>Presentación</t>
  </si>
  <si>
    <t xml:space="preserve"> Show de música </t>
  </si>
  <si>
    <t xml:space="preserve">Show de música, reconocimiento encaminado para artes musicales de la localidad (papayera, batucada, dúo  entre otros)
</t>
  </si>
  <si>
    <t xml:space="preserve"> Sonido  </t>
  </si>
  <si>
    <t xml:space="preserve">Servicio de alquiler de sonido Básico el cual debe incluir como mínimo:  2 cabinas pasivas de 1500 watts doble parlante de 15 pulgadas y drive de 2 pulgadas amplificación QSC.
 2 bajos auto amplificadas de 18 pulgadas de 1500 watts.
 1 micrófono inalámbrico con su base respectiva, base y transmisor con antenas.
 2 micrófonos alámbricos.
 2 bases para micrófono con su respectiva piaña.
 1 consola de 16 canales.  
NOTA: El servicio incluye operador de audio, unidad reproductora para DVD/CD/MP3/MP4, 
extensiones para garantizar el servicio, cables de audio, Carpa 3*3 y transporte en Bogotá.
</t>
  </si>
  <si>
    <t xml:space="preserve"> Títeres</t>
  </si>
  <si>
    <t>Un show de títeres con todos los insumos necesarios para su presentación (mínimo 4 títeres) + Operador con duración de 30 minutos la función.</t>
  </si>
  <si>
    <t>Función</t>
  </si>
  <si>
    <t xml:space="preserve"> Toro mecánico </t>
  </si>
  <si>
    <t xml:space="preserve">Alquiler de una (1) atracción de toro mecánico, deberá incluir los elementos para su normal funcionamiento, también deberá incluir operario que se encargue de su manejo, por 8 horas, igualmente deberá incluir planta eléctrica, por cinco horas, la cual deberá tener conexiones de voltaje de 220 voltios y de 110 voltios, con capacidad de conexiones en simultanea de 10 atracciones y conexión a sonido profesional.  Incluye trasporte. 
</t>
  </si>
  <si>
    <t>Afiches</t>
  </si>
  <si>
    <t>Diseño e impresión de Afiche tamaño medio pliego en propalcote 115 gr a cuatro (4) colores básicos c = cyan (cian), m = magenta (magenta), y = yellow (amarillo), k = black o key (negro) refilados.</t>
  </si>
  <si>
    <t xml:space="preserve">Inflables </t>
  </si>
  <si>
    <t>Alquiler de feria de pueblo inflable, la cual incluye: -8x2 metros + transporte + instalación + operario por juego + 4 juegos a convenir
(Baloncesto, Golazo, Tiro al Blanco, Triqui, tic tac toe, Botella, Rana). *Debe contar con Certificado de Funcionamiento</t>
  </si>
  <si>
    <t xml:space="preserve"> Coordinador general del contrato </t>
  </si>
  <si>
    <t xml:space="preserve">Profesional en las Ciencias Sociales y/o administrativas con posgrado con experiencia mínima profesional de 36 meses en coordinación y/o ejecución de procesos sociales y/o cargos de nivel directivo y/o  gerencial con población afectada por violencia intrafamiliar y/o sexual en situación de vulnerabilidad. Por el tiempo de ejecución del contrato cinco (5) meses
</t>
  </si>
  <si>
    <t>meses  (5)</t>
  </si>
  <si>
    <t xml:space="preserve"> Psicólogos (as) </t>
  </si>
  <si>
    <t xml:space="preserve">Psicólogo (a) con Tarjeta Profesional con Experiencia profesional de 18 meses en asesoría a familias en situación de violencia intrafamiliar o poblaciones vulnerables. Por el tiempo de ejecución del contrato cinco (5) meses
</t>
  </si>
  <si>
    <t xml:space="preserve"> Trabajador(a) social </t>
  </si>
  <si>
    <t xml:space="preserve">Trabajador Social con 18 meses de experiencia en asesoría a familias en situación de violencia Intrafamiliar o poblaciones vulnerables. Por el tiempo de ejecución del contrato cinco (5) meses
</t>
  </si>
  <si>
    <t xml:space="preserve"> Profesional de ciencias humanas y/o sociales</t>
  </si>
  <si>
    <t xml:space="preserve">Profesional en ciencias humanas /o sociales y/o Abogado  con 24 meses de experiencia en actividades de facilitador y/o tallerista y/o docente y que al menos 12 meses de experiencia sea en trabajo con comunidad o jóvenes en temas de derechos sexuales y reproductivos y/o habilidades para la vida. (por 7 días)
</t>
  </si>
  <si>
    <t>días (7)</t>
  </si>
  <si>
    <t xml:space="preserve">Profesional en Derecho </t>
  </si>
  <si>
    <t>Abogado (a) con posgrado en derecho de familia con Tarjeta Profesional, con experiencia mínima de 36 meses en asesoría a familias en situación de violencia intrafamiliar o poblaciones vulnerables y/o rutas de atención para casos de violencia intrafamiliar (por 2 horas)</t>
  </si>
  <si>
    <t>Horas (2)</t>
  </si>
  <si>
    <t xml:space="preserve"> Animador  </t>
  </si>
  <si>
    <t xml:space="preserve">Bachiller con Experiencia de mínimo un (1) año en recreación y/o animación de eventos, por día de  8 horas Diurnas, (Con identificación y  uniformes por 9 días con jornadas de 8 horas) </t>
  </si>
  <si>
    <t>días (9)</t>
  </si>
  <si>
    <t xml:space="preserve"> Recreador </t>
  </si>
  <si>
    <t>Bachiller con mínimo 6 meses de experiencia en recreación infantiles y/o actividades recreativas para toda la familia.
Nota: El Recreacioncita debe garantizar un (1) show de aeróbicos.</t>
  </si>
  <si>
    <t>día (1)</t>
  </si>
  <si>
    <t xml:space="preserve">Gestor de apoyo </t>
  </si>
  <si>
    <t>Título de bachiller Con experiencia de mínimo seis (6) meses de experiencia general y/o apoyo logístico. Por días (diez días) con jornadas de 8 horas, para las (7) ferias de la sexualidad componente No.1, el cierre del componente No. 2 y Actividad del buen trato componente No. 3</t>
  </si>
  <si>
    <t>días (10)</t>
  </si>
  <si>
    <t>Profesor de Arte</t>
  </si>
  <si>
    <t>Bachiller Experiencia de mínimo tres (3) años en teatro o artes escénicas. Por el tiempo de ejecución del contrato, cinco (5) meses</t>
  </si>
  <si>
    <t>FUNDACIÓN XIXA
NIT. 830.123.782-0</t>
  </si>
  <si>
    <t xml:space="preserve"> ALBA NUBIA DUQUE CALVO- NUEVA VIDA PARA MUJERES BOGOTÁ 
NIT. 830.080.643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</si>
</sst>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2" formatCode="_-&quot;$&quot;\ * #,##0_-;\-&quot;$&quot;\ * #,##0_-;_-&quot;$&quot;\ * &quot;-&quot;_-;_-@_-"/>
    <numFmt numFmtId="44" formatCode="_-&quot;$&quot;\ * #,##0.00_-;\-&quot;$&quot;\ * #,##0.00_-;_-&quot;$&quot;\ * &quot;-&quot;??_-;_-@_-"/>
    <numFmt numFmtId="164" formatCode="_-&quot;$&quot;\ * #,##0_-;\-&quot;$&quot;\ * #,##0_-;_-&quot;$&quot;\ * &quot;-&quot;??_-;_-@_-"/>
  </numFmts>
  <fonts count="9" x14ac:knownFonts="1">
    <font>
      <sz val="11"/>
      <color theme="1"/>
      <name val="Calibri"/>
      <family val="2"/>
      <scheme val="minor"/>
    </font>
    <font>
      <sz val="11"/>
      <color theme="1"/>
      <name val="Calibri"/>
      <family val="2"/>
      <scheme val="minor"/>
    </font>
    <font>
      <sz val="13"/>
      <color theme="1"/>
      <name val="Garamond"/>
      <family val="1"/>
    </font>
    <font>
      <b/>
      <sz val="13"/>
      <color theme="1"/>
      <name val="Garamond"/>
      <family val="1"/>
    </font>
    <font>
      <sz val="13"/>
      <color rgb="FF000000"/>
      <name val="Garamond"/>
      <family val="1"/>
    </font>
    <font>
      <b/>
      <sz val="13"/>
      <color rgb="FF000000"/>
      <name val="Garamond"/>
      <family val="1"/>
    </font>
    <font>
      <sz val="13"/>
      <name val="Garamond"/>
      <family val="1"/>
    </font>
    <font>
      <sz val="11"/>
      <color theme="1"/>
      <name val="Garamond"/>
      <family val="1"/>
    </font>
    <font>
      <sz val="14"/>
      <color theme="1"/>
      <name val="Calibri"/>
      <family val="2"/>
      <scheme val="minor"/>
    </font>
  </fonts>
  <fills count="5">
    <fill>
      <patternFill patternType="none"/>
    </fill>
    <fill>
      <patternFill patternType="gray125"/>
    </fill>
    <fill>
      <patternFill patternType="solid">
        <fgColor theme="8" tint="0.59999389629810485"/>
        <bgColor indexed="64"/>
      </patternFill>
    </fill>
    <fill>
      <patternFill patternType="solid">
        <fgColor theme="8" tint="0.59999389629810485"/>
        <bgColor rgb="FFF7CAAC"/>
      </patternFill>
    </fill>
    <fill>
      <patternFill patternType="solid">
        <fgColor theme="8" tint="0.59999389629810485"/>
        <bgColor rgb="FFFFFF00"/>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42" fontId="1" fillId="0" borderId="0" applyFont="0" applyFill="0" applyBorder="0" applyAlignment="0" applyProtection="0"/>
  </cellStyleXfs>
  <cellXfs count="58">
    <xf numFmtId="0" fontId="0" fillId="0" borderId="0" xfId="0"/>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2" fillId="0" borderId="3" xfId="0" applyFont="1" applyFill="1" applyBorder="1" applyAlignment="1">
      <alignment horizontal="center" vertical="center"/>
    </xf>
    <xf numFmtId="164" fontId="2" fillId="0" borderId="8" xfId="1" applyNumberFormat="1" applyFont="1" applyFill="1" applyBorder="1" applyAlignment="1">
      <alignment vertical="center"/>
    </xf>
    <xf numFmtId="164" fontId="2" fillId="0" borderId="9" xfId="1" applyNumberFormat="1" applyFont="1" applyFill="1" applyBorder="1" applyAlignment="1">
      <alignment vertical="center"/>
    </xf>
    <xf numFmtId="164" fontId="2" fillId="0" borderId="9" xfId="0" applyNumberFormat="1" applyFont="1" applyFill="1" applyBorder="1" applyAlignment="1">
      <alignment vertical="center"/>
    </xf>
    <xf numFmtId="42" fontId="2" fillId="0" borderId="8" xfId="2" applyFont="1" applyFill="1" applyBorder="1" applyAlignment="1">
      <alignment horizontal="center" vertical="center"/>
    </xf>
    <xf numFmtId="164" fontId="2" fillId="0" borderId="11" xfId="0" applyNumberFormat="1" applyFont="1" applyFill="1" applyBorder="1" applyAlignment="1">
      <alignment vertical="center"/>
    </xf>
    <xf numFmtId="42" fontId="2" fillId="0" borderId="10" xfId="2" applyFont="1" applyFill="1" applyBorder="1" applyAlignment="1">
      <alignment horizontal="center" vertical="center"/>
    </xf>
    <xf numFmtId="42" fontId="2" fillId="0" borderId="1" xfId="2" applyFont="1" applyFill="1" applyBorder="1" applyAlignment="1">
      <alignment horizontal="center" vertical="center"/>
    </xf>
    <xf numFmtId="9" fontId="2" fillId="0" borderId="9" xfId="0" applyNumberFormat="1" applyFont="1" applyFill="1" applyBorder="1" applyAlignment="1">
      <alignment horizontal="center" vertical="center"/>
    </xf>
    <xf numFmtId="0" fontId="0" fillId="0" borderId="0" xfId="0" applyAlignment="1"/>
    <xf numFmtId="0" fontId="4" fillId="0" borderId="1" xfId="0" applyFont="1" applyBorder="1" applyAlignment="1">
      <alignment vertical="center" wrapText="1"/>
    </xf>
    <xf numFmtId="0" fontId="4" fillId="0" borderId="1" xfId="0" applyFont="1" applyFill="1" applyBorder="1" applyAlignment="1">
      <alignment horizontal="justify" vertical="center"/>
    </xf>
    <xf numFmtId="164" fontId="6" fillId="0" borderId="8" xfId="1" applyNumberFormat="1" applyFont="1" applyFill="1" applyBorder="1" applyAlignment="1">
      <alignment vertical="center"/>
    </xf>
    <xf numFmtId="42" fontId="2" fillId="0" borderId="8" xfId="2" applyFont="1" applyFill="1" applyBorder="1" applyAlignment="1">
      <alignment vertical="center"/>
    </xf>
    <xf numFmtId="0" fontId="6" fillId="0" borderId="3" xfId="0" applyFont="1" applyFill="1" applyBorder="1" applyAlignment="1">
      <alignment horizontal="center" vertical="center"/>
    </xf>
    <xf numFmtId="0" fontId="4" fillId="0" borderId="1" xfId="0" applyFont="1" applyBorder="1" applyAlignment="1">
      <alignment horizontal="justify" vertical="center" wrapText="1"/>
    </xf>
    <xf numFmtId="164" fontId="2" fillId="0" borderId="11" xfId="1" applyNumberFormat="1" applyFont="1" applyFill="1" applyBorder="1" applyAlignment="1">
      <alignment vertical="center"/>
    </xf>
    <xf numFmtId="42" fontId="2" fillId="0" borderId="12" xfId="2" applyFont="1" applyFill="1" applyBorder="1" applyAlignment="1">
      <alignment horizontal="center" vertical="center"/>
    </xf>
    <xf numFmtId="42" fontId="2" fillId="0" borderId="13" xfId="2" applyFont="1" applyFill="1" applyBorder="1" applyAlignment="1">
      <alignment horizontal="center" vertical="center"/>
    </xf>
    <xf numFmtId="9" fontId="2" fillId="0" borderId="14" xfId="0" applyNumberFormat="1" applyFont="1" applyFill="1" applyBorder="1" applyAlignment="1">
      <alignment horizontal="center" vertical="center"/>
    </xf>
    <xf numFmtId="0" fontId="2" fillId="0" borderId="0" xfId="0" applyFont="1" applyAlignment="1">
      <alignment wrapText="1"/>
    </xf>
    <xf numFmtId="0" fontId="0" fillId="0" borderId="0" xfId="0" applyAlignment="1">
      <alignment vertical="center"/>
    </xf>
    <xf numFmtId="0" fontId="0" fillId="0" borderId="0" xfId="0" applyAlignment="1">
      <alignment vertical="center" wrapText="1"/>
    </xf>
    <xf numFmtId="0" fontId="0" fillId="0" borderId="0" xfId="0" applyAlignment="1">
      <alignment vertical="top"/>
    </xf>
    <xf numFmtId="0" fontId="0" fillId="0" borderId="0" xfId="0" applyAlignment="1">
      <alignment horizontal="center" vertical="center" wrapText="1"/>
    </xf>
    <xf numFmtId="0" fontId="0" fillId="0" borderId="0" xfId="0" applyFill="1" applyAlignment="1">
      <alignment horizontal="center" vertical="center"/>
    </xf>
    <xf numFmtId="42" fontId="0" fillId="0" borderId="0" xfId="0" applyNumberFormat="1"/>
    <xf numFmtId="42" fontId="7" fillId="0" borderId="8" xfId="2" applyFont="1" applyFill="1" applyBorder="1" applyAlignment="1">
      <alignment horizontal="center" vertical="center" wrapText="1"/>
    </xf>
    <xf numFmtId="164" fontId="8" fillId="0" borderId="0" xfId="0" applyNumberFormat="1" applyFont="1" applyAlignment="1">
      <alignment vertical="center"/>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2" fillId="0" borderId="8" xfId="0" applyFont="1" applyBorder="1" applyAlignment="1">
      <alignment horizontal="center" vertical="center"/>
    </xf>
    <xf numFmtId="0" fontId="4" fillId="0" borderId="13" xfId="0" applyFont="1" applyBorder="1" applyAlignment="1">
      <alignment horizontal="center" vertical="center" wrapText="1"/>
    </xf>
    <xf numFmtId="0" fontId="4" fillId="0" borderId="13" xfId="0" applyFont="1" applyBorder="1" applyAlignment="1">
      <alignment horizontal="justify" vertical="center"/>
    </xf>
    <xf numFmtId="0" fontId="2" fillId="0" borderId="22" xfId="0" applyFont="1" applyFill="1" applyBorder="1" applyAlignment="1">
      <alignment horizontal="center" vertical="center"/>
    </xf>
    <xf numFmtId="164" fontId="2" fillId="0" borderId="15" xfId="1" applyNumberFormat="1" applyFont="1" applyFill="1" applyBorder="1" applyAlignment="1">
      <alignment vertical="center"/>
    </xf>
    <xf numFmtId="164" fontId="2" fillId="0" borderId="14" xfId="1" applyNumberFormat="1" applyFont="1" applyFill="1" applyBorder="1" applyAlignment="1">
      <alignment vertical="center"/>
    </xf>
    <xf numFmtId="42" fontId="2" fillId="0" borderId="15" xfId="2" applyFont="1" applyFill="1" applyBorder="1" applyAlignment="1">
      <alignment horizontal="center" vertical="center"/>
    </xf>
    <xf numFmtId="164" fontId="2" fillId="0" borderId="23" xfId="1" applyNumberFormat="1" applyFont="1" applyFill="1" applyBorder="1" applyAlignment="1">
      <alignment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16"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18" xfId="0" applyFont="1" applyFill="1" applyBorder="1" applyAlignment="1">
      <alignment horizontal="center" vertical="center" wrapText="1"/>
    </xf>
  </cellXfs>
  <cellStyles count="3">
    <cellStyle name="Moneda" xfId="1" builtinId="4"/>
    <cellStyle name="Moneda [0]" xfId="2" builtinId="7"/>
    <cellStyle name="Normal" xfId="0" builtinId="0"/>
  </cellStyles>
  <dxfs count="2">
    <dxf>
      <font>
        <b/>
        <i val="0"/>
      </font>
      <fill>
        <patternFill>
          <bgColor rgb="FFFF0000"/>
        </patternFill>
      </fill>
    </dxf>
    <dxf>
      <font>
        <b/>
        <i val="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1159226</xdr:colOff>
      <xdr:row>0</xdr:row>
      <xdr:rowOff>61850</xdr:rowOff>
    </xdr:from>
    <xdr:ext cx="4209409" cy="1531422"/>
    <xdr:pic>
      <xdr:nvPicPr>
        <xdr:cNvPr id="2" name="image1.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2700544" y="61850"/>
          <a:ext cx="4209409" cy="1531422"/>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66"/>
  <sheetViews>
    <sheetView showGridLines="0" showRowColHeaders="0" tabSelected="1" topLeftCell="G1" zoomScale="55" zoomScaleNormal="55" workbookViewId="0">
      <selection activeCell="K6" sqref="K6"/>
    </sheetView>
  </sheetViews>
  <sheetFormatPr baseColWidth="10" defaultRowHeight="15" x14ac:dyDescent="0.25"/>
  <cols>
    <col min="2" max="2" width="11.5703125" style="24" bestFit="1" customWidth="1"/>
    <col min="3" max="3" width="26.85546875" style="25" customWidth="1"/>
    <col min="4" max="4" width="51.5703125" style="26" bestFit="1" customWidth="1"/>
    <col min="5" max="5" width="17.5703125" style="27" customWidth="1"/>
    <col min="6" max="6" width="18.7109375" style="28" customWidth="1"/>
    <col min="7" max="8" width="25.140625" style="24" customWidth="1"/>
    <col min="9" max="9" width="22" customWidth="1"/>
    <col min="10" max="10" width="29.140625" customWidth="1"/>
    <col min="11" max="11" width="19" customWidth="1"/>
    <col min="12" max="12" width="31" customWidth="1"/>
    <col min="13" max="13" width="24.28515625" customWidth="1"/>
    <col min="14" max="14" width="26.85546875" customWidth="1"/>
    <col min="15" max="15" width="29.7109375" customWidth="1"/>
    <col min="16" max="16" width="21.7109375" customWidth="1"/>
    <col min="17" max="17" width="26.140625" customWidth="1"/>
    <col min="19" max="19" width="13.42578125" customWidth="1"/>
    <col min="20" max="21" width="11.42578125" customWidth="1"/>
  </cols>
  <sheetData>
    <row r="1" spans="2:17" ht="64.5" customHeight="1" thickBot="1" x14ac:dyDescent="0.3">
      <c r="B1" s="48"/>
      <c r="C1" s="48"/>
      <c r="D1" s="48"/>
      <c r="E1" s="48"/>
      <c r="F1" s="48"/>
      <c r="G1" s="51" t="s">
        <v>0</v>
      </c>
      <c r="H1" s="51"/>
      <c r="I1" s="51"/>
      <c r="J1" s="51"/>
      <c r="K1" s="52"/>
      <c r="L1" s="52"/>
      <c r="M1" s="52"/>
      <c r="N1" s="52"/>
      <c r="O1" s="51"/>
      <c r="P1" s="51"/>
      <c r="Q1" s="51"/>
    </row>
    <row r="2" spans="2:17" ht="87" customHeight="1" thickBot="1" x14ac:dyDescent="0.3">
      <c r="B2" s="49"/>
      <c r="C2" s="49"/>
      <c r="D2" s="49"/>
      <c r="E2" s="49"/>
      <c r="F2" s="50"/>
      <c r="G2" s="53" t="s">
        <v>1</v>
      </c>
      <c r="H2" s="54"/>
      <c r="I2" s="53" t="s">
        <v>124</v>
      </c>
      <c r="J2" s="54"/>
      <c r="K2" s="53" t="s">
        <v>2</v>
      </c>
      <c r="L2" s="54"/>
      <c r="M2" s="53" t="s">
        <v>123</v>
      </c>
      <c r="N2" s="54"/>
      <c r="O2" s="55" t="s">
        <v>3</v>
      </c>
      <c r="P2" s="56"/>
      <c r="Q2" s="57"/>
    </row>
    <row r="3" spans="2:17" ht="90" customHeight="1" x14ac:dyDescent="0.25">
      <c r="B3" s="32" t="s">
        <v>4</v>
      </c>
      <c r="C3" s="33" t="s">
        <v>5</v>
      </c>
      <c r="D3" s="33" t="s">
        <v>6</v>
      </c>
      <c r="E3" s="33" t="s">
        <v>7</v>
      </c>
      <c r="F3" s="34" t="s">
        <v>8</v>
      </c>
      <c r="G3" s="32" t="s">
        <v>9</v>
      </c>
      <c r="H3" s="35" t="s">
        <v>10</v>
      </c>
      <c r="I3" s="32" t="s">
        <v>9</v>
      </c>
      <c r="J3" s="35" t="s">
        <v>10</v>
      </c>
      <c r="K3" s="32" t="s">
        <v>9</v>
      </c>
      <c r="L3" s="35" t="s">
        <v>10</v>
      </c>
      <c r="M3" s="32" t="s">
        <v>9</v>
      </c>
      <c r="N3" s="35" t="s">
        <v>10</v>
      </c>
      <c r="O3" s="36" t="s">
        <v>11</v>
      </c>
      <c r="P3" s="37" t="s">
        <v>12</v>
      </c>
      <c r="Q3" s="38" t="s">
        <v>13</v>
      </c>
    </row>
    <row r="4" spans="2:17" s="12" customFormat="1" ht="53.25" customHeight="1" x14ac:dyDescent="0.25">
      <c r="B4" s="39">
        <v>1</v>
      </c>
      <c r="C4" s="1" t="s">
        <v>14</v>
      </c>
      <c r="D4" s="2" t="s">
        <v>15</v>
      </c>
      <c r="E4" s="1" t="s">
        <v>7</v>
      </c>
      <c r="F4" s="3">
        <v>1</v>
      </c>
      <c r="G4" s="4">
        <v>205000</v>
      </c>
      <c r="H4" s="5">
        <f>+ROUND(F4*G4,0)</f>
        <v>205000</v>
      </c>
      <c r="I4" s="4">
        <v>178500</v>
      </c>
      <c r="J4" s="6">
        <f>+ROUND(I4*F4,0)</f>
        <v>178500</v>
      </c>
      <c r="K4" s="7">
        <v>203000</v>
      </c>
      <c r="L4" s="6">
        <f>+ROUND(K4*F4,0)</f>
        <v>203000</v>
      </c>
      <c r="M4" s="8">
        <v>210000</v>
      </c>
      <c r="N4" s="6">
        <f>+ROUND(M4*F4,0)</f>
        <v>210000</v>
      </c>
      <c r="O4" s="9">
        <f>+ROUND(AVERAGE(G4,I4,K4,M4),0)</f>
        <v>199125</v>
      </c>
      <c r="P4" s="10">
        <f>+ROUND(STDEVA(G4,I4,K4,M4),0)</f>
        <v>14062</v>
      </c>
      <c r="Q4" s="11">
        <f>+P4/O4</f>
        <v>7.0618957940991836E-2</v>
      </c>
    </row>
    <row r="5" spans="2:17" s="12" customFormat="1" ht="53.25" customHeight="1" x14ac:dyDescent="0.25">
      <c r="B5" s="39">
        <v>2</v>
      </c>
      <c r="C5" s="1" t="s">
        <v>16</v>
      </c>
      <c r="D5" s="2" t="s">
        <v>17</v>
      </c>
      <c r="E5" s="1" t="s">
        <v>7</v>
      </c>
      <c r="F5" s="3">
        <v>1</v>
      </c>
      <c r="G5" s="4">
        <v>97000</v>
      </c>
      <c r="H5" s="5">
        <f t="shared" ref="H5:H31" si="0">+ROUND(F5*G5,0)</f>
        <v>97000</v>
      </c>
      <c r="I5" s="4">
        <v>92500</v>
      </c>
      <c r="J5" s="6">
        <f t="shared" ref="J5:J45" si="1">+ROUND(I5*F5,0)</f>
        <v>92500</v>
      </c>
      <c r="K5" s="7"/>
      <c r="L5" s="6"/>
      <c r="M5" s="8">
        <v>85000</v>
      </c>
      <c r="N5" s="6">
        <f>+ROUND(M5*F5,0)</f>
        <v>85000</v>
      </c>
      <c r="O5" s="9">
        <f>+ROUND(AVERAGE(G5,I5,M5),0)</f>
        <v>91500</v>
      </c>
      <c r="P5" s="10">
        <f>+ROUND(STDEVA(G5,I5,M5),0)</f>
        <v>6062</v>
      </c>
      <c r="Q5" s="11">
        <f>+P5/O5</f>
        <v>6.6251366120218577E-2</v>
      </c>
    </row>
    <row r="6" spans="2:17" s="12" customFormat="1" ht="137.25" customHeight="1" x14ac:dyDescent="0.25">
      <c r="B6" s="39">
        <v>3</v>
      </c>
      <c r="C6" s="1" t="s">
        <v>18</v>
      </c>
      <c r="D6" s="2" t="s">
        <v>19</v>
      </c>
      <c r="E6" s="1" t="s">
        <v>7</v>
      </c>
      <c r="F6" s="3">
        <v>21</v>
      </c>
      <c r="G6" s="4">
        <v>405000</v>
      </c>
      <c r="H6" s="5">
        <f t="shared" si="0"/>
        <v>8505000</v>
      </c>
      <c r="I6" s="4">
        <v>460650</v>
      </c>
      <c r="J6" s="6">
        <f t="shared" si="1"/>
        <v>9673650</v>
      </c>
      <c r="K6" s="7">
        <v>410000</v>
      </c>
      <c r="L6" s="6">
        <f t="shared" ref="L6:L47" si="2">+ROUND(K6*F6,0)</f>
        <v>8610000</v>
      </c>
      <c r="M6" s="8">
        <v>220000</v>
      </c>
      <c r="N6" s="6">
        <f>+ROUND(M6*F6,0)</f>
        <v>4620000</v>
      </c>
      <c r="O6" s="9">
        <f t="shared" ref="O6:O14" si="3">+ROUND(AVERAGE(G6,I6,K6,M6),0)</f>
        <v>373913</v>
      </c>
      <c r="P6" s="10">
        <f t="shared" ref="P6:P45" si="4">+ROUND(STDEVA(G6,I6,K6,M6),0)</f>
        <v>105643</v>
      </c>
      <c r="Q6" s="11">
        <f t="shared" ref="Q6:Q56" si="5">+P6/O6</f>
        <v>0.28253363750391136</v>
      </c>
    </row>
    <row r="7" spans="2:17" s="12" customFormat="1" ht="51.75" customHeight="1" x14ac:dyDescent="0.25">
      <c r="B7" s="39">
        <v>4</v>
      </c>
      <c r="C7" s="47" t="s">
        <v>20</v>
      </c>
      <c r="D7" s="2" t="s">
        <v>21</v>
      </c>
      <c r="E7" s="1" t="s">
        <v>7</v>
      </c>
      <c r="F7" s="3">
        <v>70</v>
      </c>
      <c r="G7" s="4">
        <v>9800</v>
      </c>
      <c r="H7" s="5">
        <f t="shared" si="0"/>
        <v>686000</v>
      </c>
      <c r="I7" s="4">
        <v>19282</v>
      </c>
      <c r="J7" s="6">
        <f t="shared" si="1"/>
        <v>1349740</v>
      </c>
      <c r="K7" s="7">
        <v>10000</v>
      </c>
      <c r="L7" s="6">
        <f t="shared" si="2"/>
        <v>700000</v>
      </c>
      <c r="M7" s="8">
        <v>9500</v>
      </c>
      <c r="N7" s="6">
        <f t="shared" ref="N7:N24" si="6">+ROUND(M7*F7,0)</f>
        <v>665000</v>
      </c>
      <c r="O7" s="9">
        <f t="shared" si="3"/>
        <v>12146</v>
      </c>
      <c r="P7" s="10">
        <f t="shared" si="4"/>
        <v>4762</v>
      </c>
      <c r="Q7" s="11">
        <f t="shared" si="5"/>
        <v>0.39206323069323235</v>
      </c>
    </row>
    <row r="8" spans="2:17" s="12" customFormat="1" ht="51.75" customHeight="1" x14ac:dyDescent="0.25">
      <c r="B8" s="39">
        <v>5</v>
      </c>
      <c r="C8" s="47"/>
      <c r="D8" s="2" t="s">
        <v>22</v>
      </c>
      <c r="E8" s="1" t="s">
        <v>7</v>
      </c>
      <c r="F8" s="3">
        <v>140</v>
      </c>
      <c r="G8" s="4">
        <v>1500</v>
      </c>
      <c r="H8" s="5">
        <f t="shared" si="0"/>
        <v>210000</v>
      </c>
      <c r="I8" s="4">
        <v>1580</v>
      </c>
      <c r="J8" s="6">
        <f t="shared" si="1"/>
        <v>221200</v>
      </c>
      <c r="K8" s="7">
        <v>800</v>
      </c>
      <c r="L8" s="6">
        <f t="shared" si="2"/>
        <v>112000</v>
      </c>
      <c r="M8" s="8">
        <v>580</v>
      </c>
      <c r="N8" s="6">
        <f t="shared" si="6"/>
        <v>81200</v>
      </c>
      <c r="O8" s="9">
        <f t="shared" si="3"/>
        <v>1115</v>
      </c>
      <c r="P8" s="10">
        <f t="shared" si="4"/>
        <v>500</v>
      </c>
      <c r="Q8" s="11">
        <f t="shared" si="5"/>
        <v>0.44843049327354262</v>
      </c>
    </row>
    <row r="9" spans="2:17" s="12" customFormat="1" ht="51.75" customHeight="1" x14ac:dyDescent="0.25">
      <c r="B9" s="39">
        <v>6</v>
      </c>
      <c r="C9" s="47"/>
      <c r="D9" s="2" t="s">
        <v>23</v>
      </c>
      <c r="E9" s="1" t="s">
        <v>7</v>
      </c>
      <c r="F9" s="3">
        <v>3</v>
      </c>
      <c r="G9" s="4">
        <v>27000</v>
      </c>
      <c r="H9" s="5">
        <f t="shared" si="0"/>
        <v>81000</v>
      </c>
      <c r="I9" s="4">
        <v>41994</v>
      </c>
      <c r="J9" s="6">
        <f t="shared" si="1"/>
        <v>125982</v>
      </c>
      <c r="K9" s="7">
        <v>34000</v>
      </c>
      <c r="L9" s="6">
        <f t="shared" si="2"/>
        <v>102000</v>
      </c>
      <c r="M9" s="8">
        <v>27000</v>
      </c>
      <c r="N9" s="6">
        <f t="shared" si="6"/>
        <v>81000</v>
      </c>
      <c r="O9" s="9">
        <f t="shared" si="3"/>
        <v>32499</v>
      </c>
      <c r="P9" s="10">
        <f t="shared" si="4"/>
        <v>7139</v>
      </c>
      <c r="Q9" s="11">
        <f t="shared" si="5"/>
        <v>0.2196682974860765</v>
      </c>
    </row>
    <row r="10" spans="2:17" s="12" customFormat="1" ht="51.75" customHeight="1" x14ac:dyDescent="0.25">
      <c r="B10" s="39">
        <v>7</v>
      </c>
      <c r="C10" s="1" t="s">
        <v>24</v>
      </c>
      <c r="D10" s="2" t="s">
        <v>25</v>
      </c>
      <c r="E10" s="1" t="s">
        <v>26</v>
      </c>
      <c r="F10" s="3">
        <v>19</v>
      </c>
      <c r="G10" s="4">
        <v>19800</v>
      </c>
      <c r="H10" s="5">
        <f t="shared" si="0"/>
        <v>376200</v>
      </c>
      <c r="I10" s="4">
        <v>18834</v>
      </c>
      <c r="J10" s="6">
        <f t="shared" si="1"/>
        <v>357846</v>
      </c>
      <c r="K10" s="7">
        <v>23000</v>
      </c>
      <c r="L10" s="6">
        <f t="shared" si="2"/>
        <v>437000</v>
      </c>
      <c r="M10" s="8">
        <v>16000</v>
      </c>
      <c r="N10" s="6">
        <f t="shared" si="6"/>
        <v>304000</v>
      </c>
      <c r="O10" s="9">
        <f t="shared" si="3"/>
        <v>19409</v>
      </c>
      <c r="P10" s="10">
        <f t="shared" si="4"/>
        <v>2887</v>
      </c>
      <c r="Q10" s="11">
        <f t="shared" si="5"/>
        <v>0.14874542737905094</v>
      </c>
    </row>
    <row r="11" spans="2:17" s="12" customFormat="1" ht="63.75" customHeight="1" x14ac:dyDescent="0.25">
      <c r="B11" s="39">
        <v>8</v>
      </c>
      <c r="C11" s="1" t="s">
        <v>27</v>
      </c>
      <c r="D11" s="2" t="s">
        <v>28</v>
      </c>
      <c r="E11" s="1" t="s">
        <v>7</v>
      </c>
      <c r="F11" s="3">
        <v>33</v>
      </c>
      <c r="G11" s="4">
        <v>18000</v>
      </c>
      <c r="H11" s="5">
        <f t="shared" si="0"/>
        <v>594000</v>
      </c>
      <c r="I11" s="4">
        <v>16221</v>
      </c>
      <c r="J11" s="6">
        <f t="shared" si="1"/>
        <v>535293</v>
      </c>
      <c r="K11" s="7">
        <v>12000</v>
      </c>
      <c r="L11" s="6">
        <f t="shared" si="2"/>
        <v>396000</v>
      </c>
      <c r="M11" s="8">
        <v>15800</v>
      </c>
      <c r="N11" s="6">
        <f t="shared" si="6"/>
        <v>521400</v>
      </c>
      <c r="O11" s="9">
        <f t="shared" si="3"/>
        <v>15505</v>
      </c>
      <c r="P11" s="10">
        <f t="shared" si="4"/>
        <v>2524</v>
      </c>
      <c r="Q11" s="11">
        <f t="shared" si="5"/>
        <v>0.16278619800064495</v>
      </c>
    </row>
    <row r="12" spans="2:17" s="12" customFormat="1" ht="59.25" customHeight="1" x14ac:dyDescent="0.25">
      <c r="B12" s="39">
        <v>9</v>
      </c>
      <c r="C12" s="1" t="s">
        <v>29</v>
      </c>
      <c r="D12" s="2" t="s">
        <v>30</v>
      </c>
      <c r="E12" s="1" t="s">
        <v>7</v>
      </c>
      <c r="F12" s="3">
        <v>1</v>
      </c>
      <c r="G12" s="4">
        <v>260000</v>
      </c>
      <c r="H12" s="5">
        <f t="shared" si="0"/>
        <v>260000</v>
      </c>
      <c r="I12" s="4">
        <v>123967</v>
      </c>
      <c r="J12" s="6">
        <f t="shared" si="1"/>
        <v>123967</v>
      </c>
      <c r="K12" s="7">
        <v>190000</v>
      </c>
      <c r="L12" s="6">
        <f t="shared" si="2"/>
        <v>190000</v>
      </c>
      <c r="M12" s="8">
        <v>130000</v>
      </c>
      <c r="N12" s="6">
        <f t="shared" si="6"/>
        <v>130000</v>
      </c>
      <c r="O12" s="9">
        <f t="shared" si="3"/>
        <v>175992</v>
      </c>
      <c r="P12" s="10">
        <f t="shared" si="4"/>
        <v>63444</v>
      </c>
      <c r="Q12" s="11">
        <f t="shared" si="5"/>
        <v>0.36049365880267287</v>
      </c>
    </row>
    <row r="13" spans="2:17" s="12" customFormat="1" ht="69.75" customHeight="1" x14ac:dyDescent="0.25">
      <c r="B13" s="39">
        <v>10</v>
      </c>
      <c r="C13" s="1" t="s">
        <v>31</v>
      </c>
      <c r="D13" s="2" t="s">
        <v>32</v>
      </c>
      <c r="E13" s="1" t="s">
        <v>7</v>
      </c>
      <c r="F13" s="3">
        <v>8</v>
      </c>
      <c r="G13" s="4">
        <v>190000</v>
      </c>
      <c r="H13" s="5">
        <f t="shared" si="0"/>
        <v>1520000</v>
      </c>
      <c r="I13" s="4">
        <v>243753</v>
      </c>
      <c r="J13" s="6">
        <f t="shared" si="1"/>
        <v>1950024</v>
      </c>
      <c r="K13" s="7">
        <v>210000</v>
      </c>
      <c r="L13" s="6">
        <f t="shared" si="2"/>
        <v>1680000</v>
      </c>
      <c r="M13" s="8">
        <v>220150</v>
      </c>
      <c r="N13" s="6">
        <f t="shared" si="6"/>
        <v>1761200</v>
      </c>
      <c r="O13" s="9">
        <f t="shared" si="3"/>
        <v>215976</v>
      </c>
      <c r="P13" s="10">
        <f t="shared" si="4"/>
        <v>22357</v>
      </c>
      <c r="Q13" s="11">
        <f t="shared" si="5"/>
        <v>0.10351613142200985</v>
      </c>
    </row>
    <row r="14" spans="2:17" s="12" customFormat="1" ht="81.75" customHeight="1" x14ac:dyDescent="0.25">
      <c r="B14" s="39">
        <v>11</v>
      </c>
      <c r="C14" s="13" t="s">
        <v>33</v>
      </c>
      <c r="D14" s="2" t="s">
        <v>34</v>
      </c>
      <c r="E14" s="1" t="s">
        <v>7</v>
      </c>
      <c r="F14" s="3">
        <v>900</v>
      </c>
      <c r="G14" s="4">
        <v>29900</v>
      </c>
      <c r="H14" s="5">
        <f t="shared" si="0"/>
        <v>26910000</v>
      </c>
      <c r="I14" s="4">
        <v>36140</v>
      </c>
      <c r="J14" s="6">
        <f t="shared" si="1"/>
        <v>32526000</v>
      </c>
      <c r="K14" s="7">
        <v>25000</v>
      </c>
      <c r="L14" s="6">
        <f t="shared" si="2"/>
        <v>22500000</v>
      </c>
      <c r="M14" s="8">
        <v>26000</v>
      </c>
      <c r="N14" s="6">
        <f t="shared" si="6"/>
        <v>23400000</v>
      </c>
      <c r="O14" s="9">
        <f t="shared" si="3"/>
        <v>29260</v>
      </c>
      <c r="P14" s="10">
        <f t="shared" si="4"/>
        <v>5050</v>
      </c>
      <c r="Q14" s="11">
        <f t="shared" si="5"/>
        <v>0.17259056732740943</v>
      </c>
    </row>
    <row r="15" spans="2:17" s="12" customFormat="1" ht="84.75" customHeight="1" x14ac:dyDescent="0.25">
      <c r="B15" s="39">
        <v>12</v>
      </c>
      <c r="C15" s="13" t="s">
        <v>33</v>
      </c>
      <c r="D15" s="2" t="s">
        <v>35</v>
      </c>
      <c r="E15" s="1" t="s">
        <v>7</v>
      </c>
      <c r="F15" s="3">
        <v>1200</v>
      </c>
      <c r="G15" s="4"/>
      <c r="H15" s="5"/>
      <c r="I15" s="4">
        <v>21938</v>
      </c>
      <c r="J15" s="6">
        <f t="shared" si="1"/>
        <v>26325600</v>
      </c>
      <c r="K15" s="7">
        <v>18000</v>
      </c>
      <c r="L15" s="6">
        <f t="shared" si="2"/>
        <v>21600000</v>
      </c>
      <c r="M15" s="8">
        <v>17000</v>
      </c>
      <c r="N15" s="6">
        <f t="shared" si="6"/>
        <v>20400000</v>
      </c>
      <c r="O15" s="9">
        <f>+ROUND(AVERAGE(I15,K15,M15),0)</f>
        <v>18979</v>
      </c>
      <c r="P15" s="10">
        <f>+ROUND(STDEVA(I15,K15,M15),0)</f>
        <v>2611</v>
      </c>
      <c r="Q15" s="11">
        <f>+P15/O15</f>
        <v>0.13757310711839402</v>
      </c>
    </row>
    <row r="16" spans="2:17" s="12" customFormat="1" ht="72" customHeight="1" x14ac:dyDescent="0.25">
      <c r="B16" s="39">
        <v>13</v>
      </c>
      <c r="C16" s="13" t="s">
        <v>36</v>
      </c>
      <c r="D16" s="2" t="s">
        <v>37</v>
      </c>
      <c r="E16" s="1" t="s">
        <v>38</v>
      </c>
      <c r="F16" s="3">
        <v>4</v>
      </c>
      <c r="G16" s="4">
        <v>525000</v>
      </c>
      <c r="H16" s="5">
        <f t="shared" si="0"/>
        <v>2100000</v>
      </c>
      <c r="I16" s="4"/>
      <c r="J16" s="6"/>
      <c r="K16" s="7">
        <v>850000</v>
      </c>
      <c r="L16" s="6">
        <f t="shared" si="2"/>
        <v>3400000</v>
      </c>
      <c r="M16" s="8">
        <v>777700</v>
      </c>
      <c r="N16" s="6">
        <f t="shared" si="6"/>
        <v>3110800</v>
      </c>
      <c r="O16" s="9">
        <f>+ROUND(AVERAGE(G16,K16,M16),0)</f>
        <v>717567</v>
      </c>
      <c r="P16" s="10">
        <f>+ROUND(STDEVA(G16,K16,M16),0)</f>
        <v>170641</v>
      </c>
      <c r="Q16" s="11">
        <f>+P16/O16</f>
        <v>0.23780497152182306</v>
      </c>
    </row>
    <row r="17" spans="2:17" s="12" customFormat="1" ht="68.25" customHeight="1" x14ac:dyDescent="0.25">
      <c r="B17" s="39">
        <v>14</v>
      </c>
      <c r="C17" s="13" t="s">
        <v>36</v>
      </c>
      <c r="D17" s="14" t="s">
        <v>39</v>
      </c>
      <c r="E17" s="1" t="s">
        <v>38</v>
      </c>
      <c r="F17" s="3">
        <v>4</v>
      </c>
      <c r="G17" s="4">
        <v>525000</v>
      </c>
      <c r="H17" s="5">
        <f t="shared" si="0"/>
        <v>2100000</v>
      </c>
      <c r="I17" s="4"/>
      <c r="J17" s="6"/>
      <c r="K17" s="7">
        <f>2000*500</f>
        <v>1000000</v>
      </c>
      <c r="L17" s="6">
        <f t="shared" si="2"/>
        <v>4000000</v>
      </c>
      <c r="M17" s="8">
        <v>489050</v>
      </c>
      <c r="N17" s="6">
        <f t="shared" si="6"/>
        <v>1956200</v>
      </c>
      <c r="O17" s="9">
        <f>+ROUND(AVERAGE(G17,K17,M17),0)</f>
        <v>671350</v>
      </c>
      <c r="P17" s="10">
        <f>+ROUND(STDEVA(G17,K17,M17),0)</f>
        <v>285186</v>
      </c>
      <c r="Q17" s="11">
        <f t="shared" ref="Q17" si="7">+P17/O17</f>
        <v>0.4247948164146868</v>
      </c>
    </row>
    <row r="18" spans="2:17" s="12" customFormat="1" ht="75" customHeight="1" x14ac:dyDescent="0.25">
      <c r="B18" s="39">
        <v>15</v>
      </c>
      <c r="C18" s="13" t="s">
        <v>33</v>
      </c>
      <c r="D18" s="2" t="s">
        <v>40</v>
      </c>
      <c r="E18" s="1" t="s">
        <v>7</v>
      </c>
      <c r="F18" s="3">
        <v>1200</v>
      </c>
      <c r="G18" s="4">
        <v>25000</v>
      </c>
      <c r="H18" s="5">
        <f t="shared" si="0"/>
        <v>30000000</v>
      </c>
      <c r="I18" s="4">
        <v>25938</v>
      </c>
      <c r="J18" s="6">
        <f t="shared" si="1"/>
        <v>31125600</v>
      </c>
      <c r="K18" s="7">
        <v>24500</v>
      </c>
      <c r="L18" s="6">
        <f t="shared" si="2"/>
        <v>29400000</v>
      </c>
      <c r="M18" s="8">
        <v>25300</v>
      </c>
      <c r="N18" s="6">
        <f t="shared" si="6"/>
        <v>30360000</v>
      </c>
      <c r="O18" s="9">
        <f t="shared" ref="O18:O45" si="8">+ROUND(AVERAGE(G18,I18,K18,M18),0)</f>
        <v>25185</v>
      </c>
      <c r="P18" s="10">
        <f t="shared" si="4"/>
        <v>601</v>
      </c>
      <c r="Q18" s="11">
        <f t="shared" si="5"/>
        <v>2.3863410760373238E-2</v>
      </c>
    </row>
    <row r="19" spans="2:17" s="12" customFormat="1" ht="83.25" customHeight="1" x14ac:dyDescent="0.25">
      <c r="B19" s="39">
        <v>16</v>
      </c>
      <c r="C19" s="13" t="s">
        <v>33</v>
      </c>
      <c r="D19" s="2" t="s">
        <v>41</v>
      </c>
      <c r="E19" s="1" t="s">
        <v>7</v>
      </c>
      <c r="F19" s="3">
        <v>1200</v>
      </c>
      <c r="G19" s="4">
        <v>3800</v>
      </c>
      <c r="H19" s="5">
        <f t="shared" si="0"/>
        <v>4560000</v>
      </c>
      <c r="I19" s="4">
        <v>5239</v>
      </c>
      <c r="J19" s="6">
        <f t="shared" si="1"/>
        <v>6286800</v>
      </c>
      <c r="K19" s="7">
        <v>4500</v>
      </c>
      <c r="L19" s="6">
        <f t="shared" si="2"/>
        <v>5400000</v>
      </c>
      <c r="M19" s="8">
        <v>4350</v>
      </c>
      <c r="N19" s="6">
        <f t="shared" si="6"/>
        <v>5220000</v>
      </c>
      <c r="O19" s="9">
        <f>+ROUND(AVERAGE(G19,I19,K19,M19),0)</f>
        <v>4472</v>
      </c>
      <c r="P19" s="10">
        <f t="shared" si="4"/>
        <v>593</v>
      </c>
      <c r="Q19" s="11">
        <f t="shared" si="5"/>
        <v>0.13260286225402504</v>
      </c>
    </row>
    <row r="20" spans="2:17" s="12" customFormat="1" ht="180" customHeight="1" x14ac:dyDescent="0.25">
      <c r="B20" s="39">
        <v>17</v>
      </c>
      <c r="C20" s="1" t="s">
        <v>42</v>
      </c>
      <c r="D20" s="2" t="s">
        <v>43</v>
      </c>
      <c r="E20" s="1" t="s">
        <v>7</v>
      </c>
      <c r="F20" s="3">
        <v>1250</v>
      </c>
      <c r="G20" s="4">
        <v>17900</v>
      </c>
      <c r="H20" s="5">
        <f t="shared" si="0"/>
        <v>22375000</v>
      </c>
      <c r="I20" s="4">
        <v>18315</v>
      </c>
      <c r="J20" s="6">
        <f t="shared" si="1"/>
        <v>22893750</v>
      </c>
      <c r="K20" s="7">
        <v>16800</v>
      </c>
      <c r="L20" s="6">
        <f t="shared" si="2"/>
        <v>21000000</v>
      </c>
      <c r="M20" s="8">
        <v>13500</v>
      </c>
      <c r="N20" s="6">
        <f t="shared" si="6"/>
        <v>16875000</v>
      </c>
      <c r="O20" s="9">
        <f>+ROUND(AVERAGE(G20,I20,K20,M20),0)</f>
        <v>16629</v>
      </c>
      <c r="P20" s="10">
        <f t="shared" si="4"/>
        <v>2182</v>
      </c>
      <c r="Q20" s="11">
        <f t="shared" si="5"/>
        <v>0.13121654940164773</v>
      </c>
    </row>
    <row r="21" spans="2:17" s="12" customFormat="1" ht="64.5" customHeight="1" x14ac:dyDescent="0.25">
      <c r="B21" s="39">
        <v>18</v>
      </c>
      <c r="C21" s="1" t="s">
        <v>44</v>
      </c>
      <c r="D21" s="2" t="s">
        <v>45</v>
      </c>
      <c r="E21" s="1" t="s">
        <v>26</v>
      </c>
      <c r="F21" s="3">
        <v>16</v>
      </c>
      <c r="G21" s="4"/>
      <c r="H21" s="5"/>
      <c r="I21" s="4">
        <v>28325</v>
      </c>
      <c r="J21" s="6">
        <f t="shared" si="1"/>
        <v>453200</v>
      </c>
      <c r="K21" s="7">
        <v>10000</v>
      </c>
      <c r="L21" s="6">
        <f t="shared" si="2"/>
        <v>160000</v>
      </c>
      <c r="M21" s="8">
        <v>25000</v>
      </c>
      <c r="N21" s="6">
        <f t="shared" si="6"/>
        <v>400000</v>
      </c>
      <c r="O21" s="9">
        <f>+ROUND(AVERAGE(I21,K21,M21),0)</f>
        <v>21108</v>
      </c>
      <c r="P21" s="10">
        <f>+ROUND(STDEVA(I21,K21,M21),0)</f>
        <v>9763</v>
      </c>
      <c r="Q21" s="11">
        <f t="shared" si="5"/>
        <v>0.46252605647147998</v>
      </c>
    </row>
    <row r="22" spans="2:17" s="12" customFormat="1" ht="53.25" customHeight="1" x14ac:dyDescent="0.25">
      <c r="B22" s="39">
        <v>19</v>
      </c>
      <c r="C22" s="1" t="s">
        <v>46</v>
      </c>
      <c r="D22" s="2" t="s">
        <v>47</v>
      </c>
      <c r="E22" s="1" t="s">
        <v>7</v>
      </c>
      <c r="F22" s="3">
        <v>330</v>
      </c>
      <c r="G22" s="4">
        <v>5100</v>
      </c>
      <c r="H22" s="5">
        <f>+ROUND(F22*G22,0)</f>
        <v>1683000</v>
      </c>
      <c r="I22" s="4">
        <v>7564</v>
      </c>
      <c r="J22" s="6">
        <f t="shared" si="1"/>
        <v>2496120</v>
      </c>
      <c r="K22" s="7">
        <v>6500</v>
      </c>
      <c r="L22" s="6">
        <f t="shared" si="2"/>
        <v>2145000</v>
      </c>
      <c r="M22" s="8"/>
      <c r="N22" s="6"/>
      <c r="O22" s="9">
        <f>+ROUND(AVERAGE(G22,I22,K22),0)</f>
        <v>6388</v>
      </c>
      <c r="P22" s="10">
        <f>+ROUND(STDEVA(G22,I22,K22),0)</f>
        <v>1236</v>
      </c>
      <c r="Q22" s="11">
        <f t="shared" si="5"/>
        <v>0.19348778960551033</v>
      </c>
    </row>
    <row r="23" spans="2:17" s="12" customFormat="1" ht="102" customHeight="1" x14ac:dyDescent="0.25">
      <c r="B23" s="39">
        <v>20</v>
      </c>
      <c r="C23" s="1" t="s">
        <v>48</v>
      </c>
      <c r="D23" s="2" t="s">
        <v>49</v>
      </c>
      <c r="E23" s="1" t="s">
        <v>7</v>
      </c>
      <c r="F23" s="3">
        <v>3500</v>
      </c>
      <c r="G23" s="4">
        <v>1100</v>
      </c>
      <c r="H23" s="5">
        <f t="shared" si="0"/>
        <v>3850000</v>
      </c>
      <c r="I23" s="4"/>
      <c r="J23" s="6"/>
      <c r="K23" s="7">
        <v>2100</v>
      </c>
      <c r="L23" s="6">
        <f t="shared" si="2"/>
        <v>7350000</v>
      </c>
      <c r="M23" s="8"/>
      <c r="N23" s="6"/>
      <c r="O23" s="9">
        <f>+ROUND(AVERAGE(G23,K23),0)</f>
        <v>1600</v>
      </c>
      <c r="P23" s="10">
        <f>+ROUND(STDEVA(G23,K23),0)</f>
        <v>707</v>
      </c>
      <c r="Q23" s="11">
        <f>+P23/O23</f>
        <v>0.44187500000000002</v>
      </c>
    </row>
    <row r="24" spans="2:17" s="12" customFormat="1" ht="69" customHeight="1" x14ac:dyDescent="0.25">
      <c r="B24" s="39">
        <v>21</v>
      </c>
      <c r="C24" s="1" t="s">
        <v>50</v>
      </c>
      <c r="D24" s="2" t="s">
        <v>51</v>
      </c>
      <c r="E24" s="1" t="s">
        <v>7</v>
      </c>
      <c r="F24" s="3">
        <v>15</v>
      </c>
      <c r="G24" s="4">
        <v>60000</v>
      </c>
      <c r="H24" s="5">
        <f t="shared" si="0"/>
        <v>900000</v>
      </c>
      <c r="I24" s="4">
        <v>82500</v>
      </c>
      <c r="J24" s="6">
        <f t="shared" si="1"/>
        <v>1237500</v>
      </c>
      <c r="K24" s="7">
        <v>71000</v>
      </c>
      <c r="L24" s="6">
        <f t="shared" si="2"/>
        <v>1065000</v>
      </c>
      <c r="M24" s="8">
        <v>120000</v>
      </c>
      <c r="N24" s="6">
        <f t="shared" si="6"/>
        <v>1800000</v>
      </c>
      <c r="O24" s="9">
        <f>+ROUND(AVERAGE(G24,I24,K24,M24),0)</f>
        <v>83375</v>
      </c>
      <c r="P24" s="10">
        <f>+ROUND(STDEVA(G24,I24,K24,M24),0)</f>
        <v>26088</v>
      </c>
      <c r="Q24" s="11">
        <f>+P24/O24</f>
        <v>0.31289955022488758</v>
      </c>
    </row>
    <row r="25" spans="2:17" s="12" customFormat="1" ht="182.25" customHeight="1" x14ac:dyDescent="0.25">
      <c r="B25" s="39">
        <v>22</v>
      </c>
      <c r="C25" s="1" t="s">
        <v>52</v>
      </c>
      <c r="D25" s="2" t="s">
        <v>53</v>
      </c>
      <c r="E25" s="1" t="s">
        <v>7</v>
      </c>
      <c r="F25" s="3">
        <v>3</v>
      </c>
      <c r="G25" s="4">
        <v>1600000</v>
      </c>
      <c r="H25" s="5">
        <f t="shared" si="0"/>
        <v>4800000</v>
      </c>
      <c r="I25" s="15">
        <v>1794533</v>
      </c>
      <c r="J25" s="6">
        <f t="shared" si="1"/>
        <v>5383599</v>
      </c>
      <c r="K25" s="7">
        <v>1650000</v>
      </c>
      <c r="L25" s="6">
        <f t="shared" si="2"/>
        <v>4950000</v>
      </c>
      <c r="M25" s="8">
        <v>1450000</v>
      </c>
      <c r="N25" s="6">
        <f>+ROUND(M25*F25,0)</f>
        <v>4350000</v>
      </c>
      <c r="O25" s="9">
        <f>+ROUND(AVERAGE(G25,I25,K25,M25),0)</f>
        <v>1623633</v>
      </c>
      <c r="P25" s="10">
        <f t="shared" si="4"/>
        <v>142137</v>
      </c>
      <c r="Q25" s="11">
        <f t="shared" si="5"/>
        <v>8.7542566577545541E-2</v>
      </c>
    </row>
    <row r="26" spans="2:17" s="12" customFormat="1" ht="76.5" customHeight="1" x14ac:dyDescent="0.25">
      <c r="B26" s="39">
        <v>23</v>
      </c>
      <c r="C26" s="1" t="s">
        <v>54</v>
      </c>
      <c r="D26" s="2" t="s">
        <v>55</v>
      </c>
      <c r="E26" s="1" t="s">
        <v>7</v>
      </c>
      <c r="F26" s="3">
        <v>5</v>
      </c>
      <c r="G26" s="4">
        <v>20900</v>
      </c>
      <c r="H26" s="5">
        <f t="shared" si="0"/>
        <v>104500</v>
      </c>
      <c r="I26" s="4">
        <v>18520</v>
      </c>
      <c r="J26" s="6">
        <f t="shared" si="1"/>
        <v>92600</v>
      </c>
      <c r="K26" s="7">
        <v>19500</v>
      </c>
      <c r="L26" s="6">
        <f t="shared" si="2"/>
        <v>97500</v>
      </c>
      <c r="M26" s="8">
        <v>13100</v>
      </c>
      <c r="N26" s="6">
        <f t="shared" ref="N26:N31" si="9">+ROUND(M26*F26,0)</f>
        <v>65500</v>
      </c>
      <c r="O26" s="9">
        <f>+ROUND(AVERAGE(G26,I26,K26,M26),0)</f>
        <v>18005</v>
      </c>
      <c r="P26" s="10">
        <f t="shared" si="4"/>
        <v>3413</v>
      </c>
      <c r="Q26" s="11">
        <f t="shared" si="5"/>
        <v>0.18955845598444876</v>
      </c>
    </row>
    <row r="27" spans="2:17" s="12" customFormat="1" ht="51.75" customHeight="1" x14ac:dyDescent="0.25">
      <c r="B27" s="39">
        <v>24</v>
      </c>
      <c r="C27" s="1" t="s">
        <v>56</v>
      </c>
      <c r="D27" s="2" t="s">
        <v>57</v>
      </c>
      <c r="E27" s="1" t="s">
        <v>7</v>
      </c>
      <c r="F27" s="3">
        <v>10</v>
      </c>
      <c r="G27" s="4">
        <v>3100</v>
      </c>
      <c r="H27" s="5">
        <f t="shared" si="0"/>
        <v>31000</v>
      </c>
      <c r="I27" s="4">
        <v>5883</v>
      </c>
      <c r="J27" s="6">
        <f t="shared" si="1"/>
        <v>58830</v>
      </c>
      <c r="K27" s="7">
        <v>4500</v>
      </c>
      <c r="L27" s="6">
        <f t="shared" si="2"/>
        <v>45000</v>
      </c>
      <c r="M27" s="8">
        <v>2200</v>
      </c>
      <c r="N27" s="6">
        <f t="shared" si="9"/>
        <v>22000</v>
      </c>
      <c r="O27" s="9">
        <f>+ROUND(AVERAGE(G27,I27,K27,M27),0)</f>
        <v>3921</v>
      </c>
      <c r="P27" s="10">
        <f t="shared" si="4"/>
        <v>1615</v>
      </c>
      <c r="Q27" s="11">
        <f t="shared" si="5"/>
        <v>0.4118847232848763</v>
      </c>
    </row>
    <row r="28" spans="2:17" s="12" customFormat="1" ht="80.25" customHeight="1" x14ac:dyDescent="0.25">
      <c r="B28" s="39">
        <v>25</v>
      </c>
      <c r="C28" s="1" t="s">
        <v>58</v>
      </c>
      <c r="D28" s="2" t="s">
        <v>59</v>
      </c>
      <c r="E28" s="1" t="s">
        <v>7</v>
      </c>
      <c r="F28" s="3">
        <v>100</v>
      </c>
      <c r="G28" s="4">
        <v>4700</v>
      </c>
      <c r="H28" s="5">
        <f t="shared" si="0"/>
        <v>470000</v>
      </c>
      <c r="I28" s="4"/>
      <c r="J28" s="6"/>
      <c r="K28" s="7">
        <v>6000</v>
      </c>
      <c r="L28" s="6">
        <f t="shared" si="2"/>
        <v>600000</v>
      </c>
      <c r="M28" s="8">
        <v>9000</v>
      </c>
      <c r="N28" s="6">
        <f t="shared" si="9"/>
        <v>900000</v>
      </c>
      <c r="O28" s="9">
        <f>+ROUND(AVERAGE(G28,,K28,M28),0)</f>
        <v>4925</v>
      </c>
      <c r="P28" s="10">
        <f>+ROUND(STDEVA(G28,K28,M28),0)</f>
        <v>2205</v>
      </c>
      <c r="Q28" s="11">
        <f>+P28/O28</f>
        <v>0.44771573604060916</v>
      </c>
    </row>
    <row r="29" spans="2:17" s="12" customFormat="1" ht="46.5" customHeight="1" x14ac:dyDescent="0.25">
      <c r="B29" s="39">
        <v>26</v>
      </c>
      <c r="C29" s="1" t="s">
        <v>58</v>
      </c>
      <c r="D29" s="2" t="s">
        <v>60</v>
      </c>
      <c r="E29" s="1" t="s">
        <v>7</v>
      </c>
      <c r="F29" s="3">
        <v>7</v>
      </c>
      <c r="G29" s="4"/>
      <c r="H29" s="5"/>
      <c r="I29" s="4">
        <v>477085</v>
      </c>
      <c r="J29" s="6">
        <f t="shared" si="1"/>
        <v>3339595</v>
      </c>
      <c r="K29" s="7"/>
      <c r="L29" s="6"/>
      <c r="M29" s="8">
        <v>380000</v>
      </c>
      <c r="N29" s="6">
        <f t="shared" si="9"/>
        <v>2660000</v>
      </c>
      <c r="O29" s="9">
        <f>+ROUND(AVERAGE(I29,M29),0)</f>
        <v>428543</v>
      </c>
      <c r="P29" s="10">
        <f>+ROUND(STDEVA(I29,M29),0)</f>
        <v>68649</v>
      </c>
      <c r="Q29" s="11">
        <f t="shared" si="5"/>
        <v>0.16019162604452761</v>
      </c>
    </row>
    <row r="30" spans="2:17" s="12" customFormat="1" ht="57.75" customHeight="1" x14ac:dyDescent="0.25">
      <c r="B30" s="39">
        <v>27</v>
      </c>
      <c r="C30" s="1" t="s">
        <v>61</v>
      </c>
      <c r="D30" s="2" t="s">
        <v>62</v>
      </c>
      <c r="E30" s="1" t="s">
        <v>7</v>
      </c>
      <c r="F30" s="3">
        <v>300</v>
      </c>
      <c r="G30" s="16">
        <v>17000</v>
      </c>
      <c r="H30" s="5">
        <f t="shared" si="0"/>
        <v>5100000</v>
      </c>
      <c r="I30" s="16">
        <v>22241</v>
      </c>
      <c r="J30" s="6">
        <f t="shared" si="1"/>
        <v>6672300</v>
      </c>
      <c r="K30" s="7">
        <v>18000</v>
      </c>
      <c r="L30" s="6">
        <f t="shared" si="2"/>
        <v>5400000</v>
      </c>
      <c r="M30" s="8">
        <v>14000</v>
      </c>
      <c r="N30" s="6">
        <f t="shared" si="9"/>
        <v>4200000</v>
      </c>
      <c r="O30" s="9">
        <f t="shared" si="8"/>
        <v>17810</v>
      </c>
      <c r="P30" s="10">
        <f t="shared" si="4"/>
        <v>3408</v>
      </c>
      <c r="Q30" s="11">
        <f t="shared" si="5"/>
        <v>0.19135317237507019</v>
      </c>
    </row>
    <row r="31" spans="2:17" s="12" customFormat="1" ht="57.75" customHeight="1" x14ac:dyDescent="0.25">
      <c r="B31" s="39">
        <v>28</v>
      </c>
      <c r="C31" s="1" t="s">
        <v>63</v>
      </c>
      <c r="D31" s="2" t="s">
        <v>64</v>
      </c>
      <c r="E31" s="1" t="s">
        <v>7</v>
      </c>
      <c r="F31" s="3">
        <v>10</v>
      </c>
      <c r="G31" s="4">
        <v>13700</v>
      </c>
      <c r="H31" s="5">
        <f t="shared" si="0"/>
        <v>137000</v>
      </c>
      <c r="I31" s="4">
        <v>27980</v>
      </c>
      <c r="J31" s="6">
        <f t="shared" si="1"/>
        <v>279800</v>
      </c>
      <c r="K31" s="7">
        <v>15000</v>
      </c>
      <c r="L31" s="6">
        <f t="shared" si="2"/>
        <v>150000</v>
      </c>
      <c r="M31" s="8">
        <v>21500</v>
      </c>
      <c r="N31" s="6">
        <f t="shared" si="9"/>
        <v>215000</v>
      </c>
      <c r="O31" s="9">
        <f t="shared" si="8"/>
        <v>19545</v>
      </c>
      <c r="P31" s="10">
        <f t="shared" si="4"/>
        <v>6578</v>
      </c>
      <c r="Q31" s="11">
        <f t="shared" si="5"/>
        <v>0.33655666410846763</v>
      </c>
    </row>
    <row r="32" spans="2:17" s="12" customFormat="1" ht="137.25" customHeight="1" x14ac:dyDescent="0.25">
      <c r="B32" s="39">
        <v>29</v>
      </c>
      <c r="C32" s="1" t="s">
        <v>65</v>
      </c>
      <c r="D32" s="2" t="s">
        <v>66</v>
      </c>
      <c r="E32" s="1" t="s">
        <v>7</v>
      </c>
      <c r="F32" s="3">
        <v>4</v>
      </c>
      <c r="G32" s="4">
        <v>720000</v>
      </c>
      <c r="H32" s="5">
        <f>+ROUND(F32*G32,0)</f>
        <v>2880000</v>
      </c>
      <c r="I32" s="4">
        <v>612325</v>
      </c>
      <c r="J32" s="6">
        <f t="shared" si="1"/>
        <v>2449300</v>
      </c>
      <c r="K32" s="7">
        <v>630000</v>
      </c>
      <c r="L32" s="6">
        <f t="shared" si="2"/>
        <v>2520000</v>
      </c>
      <c r="M32" s="8">
        <v>412000</v>
      </c>
      <c r="N32" s="6">
        <f>+ROUND(M32*F32,0)</f>
        <v>1648000</v>
      </c>
      <c r="O32" s="9">
        <f>+ROUND(AVERAGE(G32,I32,K32,M32),0)</f>
        <v>593581</v>
      </c>
      <c r="P32" s="10">
        <f t="shared" si="4"/>
        <v>129912</v>
      </c>
      <c r="Q32" s="11">
        <f t="shared" si="5"/>
        <v>0.21886145277561109</v>
      </c>
    </row>
    <row r="33" spans="2:17" s="12" customFormat="1" ht="83.25" customHeight="1" x14ac:dyDescent="0.25">
      <c r="B33" s="39">
        <v>30</v>
      </c>
      <c r="C33" s="1" t="s">
        <v>67</v>
      </c>
      <c r="D33" s="2" t="s">
        <v>68</v>
      </c>
      <c r="E33" s="1" t="s">
        <v>7</v>
      </c>
      <c r="F33" s="3">
        <v>20</v>
      </c>
      <c r="G33" s="4">
        <v>390000</v>
      </c>
      <c r="H33" s="5">
        <f t="shared" ref="H33:H46" si="10">+ROUND(F33*G33,0)</f>
        <v>7800000</v>
      </c>
      <c r="I33" s="4">
        <v>295113</v>
      </c>
      <c r="J33" s="6">
        <f t="shared" si="1"/>
        <v>5902260</v>
      </c>
      <c r="K33" s="7">
        <v>380000</v>
      </c>
      <c r="L33" s="6">
        <f t="shared" si="2"/>
        <v>7600000</v>
      </c>
      <c r="M33" s="8">
        <v>180000</v>
      </c>
      <c r="N33" s="6">
        <f t="shared" ref="N33:N47" si="11">+ROUND(M33*F33,0)</f>
        <v>3600000</v>
      </c>
      <c r="O33" s="9">
        <f>+ROUND(AVERAGE(G33,I33,K33,M33),0)</f>
        <v>311278</v>
      </c>
      <c r="P33" s="10">
        <f t="shared" si="4"/>
        <v>97323</v>
      </c>
      <c r="Q33" s="11">
        <f t="shared" si="5"/>
        <v>0.31265621084689571</v>
      </c>
    </row>
    <row r="34" spans="2:17" s="12" customFormat="1" ht="91.5" customHeight="1" x14ac:dyDescent="0.25">
      <c r="B34" s="39">
        <v>31</v>
      </c>
      <c r="C34" s="1" t="s">
        <v>18</v>
      </c>
      <c r="D34" s="2" t="s">
        <v>69</v>
      </c>
      <c r="E34" s="1" t="s">
        <v>7</v>
      </c>
      <c r="F34" s="3">
        <v>1</v>
      </c>
      <c r="G34" s="4">
        <v>405000</v>
      </c>
      <c r="H34" s="5">
        <f t="shared" si="10"/>
        <v>405000</v>
      </c>
      <c r="I34" s="4">
        <v>460650</v>
      </c>
      <c r="J34" s="6">
        <f t="shared" si="1"/>
        <v>460650</v>
      </c>
      <c r="K34" s="7">
        <v>410000</v>
      </c>
      <c r="L34" s="6">
        <f t="shared" si="2"/>
        <v>410000</v>
      </c>
      <c r="M34" s="8">
        <v>220000</v>
      </c>
      <c r="N34" s="6">
        <f t="shared" si="11"/>
        <v>220000</v>
      </c>
      <c r="O34" s="9">
        <f>+ROUND(AVERAGE(G34,I34,K34,M34),0)</f>
        <v>373913</v>
      </c>
      <c r="P34" s="10">
        <f t="shared" si="4"/>
        <v>105643</v>
      </c>
      <c r="Q34" s="11">
        <f t="shared" si="5"/>
        <v>0.28253363750391136</v>
      </c>
    </row>
    <row r="35" spans="2:17" s="12" customFormat="1" ht="246.75" customHeight="1" x14ac:dyDescent="0.25">
      <c r="B35" s="39">
        <v>32</v>
      </c>
      <c r="C35" s="1" t="s">
        <v>70</v>
      </c>
      <c r="D35" s="2" t="s">
        <v>71</v>
      </c>
      <c r="E35" s="1" t="s">
        <v>7</v>
      </c>
      <c r="F35" s="17">
        <v>1</v>
      </c>
      <c r="G35" s="4">
        <v>6225000</v>
      </c>
      <c r="H35" s="5">
        <f t="shared" si="10"/>
        <v>6225000</v>
      </c>
      <c r="I35" s="4">
        <v>8910608</v>
      </c>
      <c r="J35" s="6">
        <f t="shared" si="1"/>
        <v>8910608</v>
      </c>
      <c r="K35" s="7">
        <f>2930000*2</f>
        <v>5860000</v>
      </c>
      <c r="L35" s="6">
        <f t="shared" si="2"/>
        <v>5860000</v>
      </c>
      <c r="M35" s="8">
        <v>3000000</v>
      </c>
      <c r="N35" s="6">
        <f t="shared" si="11"/>
        <v>3000000</v>
      </c>
      <c r="O35" s="9">
        <f>+ROUND(AVERAGE(G35,I35,K35,M35),0)</f>
        <v>5998902</v>
      </c>
      <c r="P35" s="10">
        <f t="shared" si="4"/>
        <v>2418116</v>
      </c>
      <c r="Q35" s="11">
        <f t="shared" si="5"/>
        <v>0.40309309937051813</v>
      </c>
    </row>
    <row r="36" spans="2:17" s="12" customFormat="1" ht="66" customHeight="1" x14ac:dyDescent="0.25">
      <c r="B36" s="39">
        <v>33</v>
      </c>
      <c r="C36" s="1" t="s">
        <v>72</v>
      </c>
      <c r="D36" s="2" t="s">
        <v>73</v>
      </c>
      <c r="E36" s="1" t="s">
        <v>7</v>
      </c>
      <c r="F36" s="3">
        <v>10</v>
      </c>
      <c r="G36" s="4">
        <v>10500</v>
      </c>
      <c r="H36" s="5">
        <f t="shared" si="10"/>
        <v>105000</v>
      </c>
      <c r="I36" s="4">
        <v>18580</v>
      </c>
      <c r="J36" s="6">
        <f t="shared" si="1"/>
        <v>185800</v>
      </c>
      <c r="K36" s="7">
        <v>15000</v>
      </c>
      <c r="L36" s="6">
        <f t="shared" si="2"/>
        <v>150000</v>
      </c>
      <c r="M36" s="8">
        <v>15500</v>
      </c>
      <c r="N36" s="6">
        <f t="shared" si="11"/>
        <v>155000</v>
      </c>
      <c r="O36" s="9">
        <f>+ROUND(AVERAGE(G36,I36,K36,M36),0)</f>
        <v>14895</v>
      </c>
      <c r="P36" s="10">
        <f t="shared" si="4"/>
        <v>3330</v>
      </c>
      <c r="Q36" s="11">
        <f t="shared" si="5"/>
        <v>0.22356495468277945</v>
      </c>
    </row>
    <row r="37" spans="2:17" s="12" customFormat="1" ht="75.75" customHeight="1" x14ac:dyDescent="0.25">
      <c r="B37" s="39">
        <v>34</v>
      </c>
      <c r="C37" s="1" t="s">
        <v>74</v>
      </c>
      <c r="D37" s="2" t="s">
        <v>75</v>
      </c>
      <c r="E37" s="1" t="s">
        <v>7</v>
      </c>
      <c r="F37" s="3">
        <v>8</v>
      </c>
      <c r="G37" s="4"/>
      <c r="H37" s="5"/>
      <c r="I37" s="4">
        <v>195850</v>
      </c>
      <c r="J37" s="6">
        <f t="shared" si="1"/>
        <v>1566800</v>
      </c>
      <c r="K37" s="7">
        <v>170000</v>
      </c>
      <c r="L37" s="6">
        <f t="shared" si="2"/>
        <v>1360000</v>
      </c>
      <c r="M37" s="8"/>
      <c r="N37" s="6"/>
      <c r="O37" s="9">
        <f>+ROUND(AVERAGE(I37,K37),0)</f>
        <v>182925</v>
      </c>
      <c r="P37" s="10">
        <f>+ROUND(STDEVA(I37,K37),0)</f>
        <v>18279</v>
      </c>
      <c r="Q37" s="11">
        <f>+P37/O37</f>
        <v>9.9926199261992615E-2</v>
      </c>
    </row>
    <row r="38" spans="2:17" s="12" customFormat="1" ht="53.25" customHeight="1" x14ac:dyDescent="0.25">
      <c r="B38" s="39">
        <v>35</v>
      </c>
      <c r="C38" s="1" t="s">
        <v>76</v>
      </c>
      <c r="D38" s="2" t="s">
        <v>77</v>
      </c>
      <c r="E38" s="1" t="s">
        <v>78</v>
      </c>
      <c r="F38" s="3">
        <v>5</v>
      </c>
      <c r="G38" s="4">
        <v>21700</v>
      </c>
      <c r="H38" s="5">
        <f t="shared" si="10"/>
        <v>108500</v>
      </c>
      <c r="I38" s="4">
        <v>10350</v>
      </c>
      <c r="J38" s="6">
        <f t="shared" si="1"/>
        <v>51750</v>
      </c>
      <c r="K38" s="7">
        <v>18000</v>
      </c>
      <c r="L38" s="6">
        <f t="shared" si="2"/>
        <v>90000</v>
      </c>
      <c r="M38" s="8"/>
      <c r="N38" s="6"/>
      <c r="O38" s="9">
        <f>+ROUND(AVERAGE(G38,I38,K38),0)</f>
        <v>16683</v>
      </c>
      <c r="P38" s="10">
        <f>+ROUND(STDEVA(G38,I38,K38),0)</f>
        <v>5788</v>
      </c>
      <c r="Q38" s="11">
        <f t="shared" si="5"/>
        <v>0.34693999880117488</v>
      </c>
    </row>
    <row r="39" spans="2:17" s="12" customFormat="1" ht="90.75" customHeight="1" x14ac:dyDescent="0.25">
      <c r="B39" s="39">
        <v>36</v>
      </c>
      <c r="C39" s="1" t="s">
        <v>79</v>
      </c>
      <c r="D39" s="2" t="s">
        <v>80</v>
      </c>
      <c r="E39" s="1" t="s">
        <v>7</v>
      </c>
      <c r="F39" s="3">
        <v>1</v>
      </c>
      <c r="G39" s="4">
        <v>1300000</v>
      </c>
      <c r="H39" s="5">
        <f t="shared" si="10"/>
        <v>1300000</v>
      </c>
      <c r="I39" s="4">
        <v>2380165</v>
      </c>
      <c r="J39" s="6">
        <f t="shared" si="1"/>
        <v>2380165</v>
      </c>
      <c r="K39" s="7">
        <v>1700000</v>
      </c>
      <c r="L39" s="6">
        <f t="shared" si="2"/>
        <v>1700000</v>
      </c>
      <c r="M39" s="8">
        <v>1940000</v>
      </c>
      <c r="N39" s="6">
        <f t="shared" si="11"/>
        <v>1940000</v>
      </c>
      <c r="O39" s="9">
        <f>+ROUND(AVERAGE(G39,I39,K39,M39),0)</f>
        <v>1830041</v>
      </c>
      <c r="P39" s="10">
        <f t="shared" si="4"/>
        <v>451878</v>
      </c>
      <c r="Q39" s="11">
        <f t="shared" si="5"/>
        <v>0.24692233671267474</v>
      </c>
    </row>
    <row r="40" spans="2:17" s="12" customFormat="1" ht="255" customHeight="1" x14ac:dyDescent="0.25">
      <c r="B40" s="39">
        <v>37</v>
      </c>
      <c r="C40" s="1" t="s">
        <v>81</v>
      </c>
      <c r="D40" s="2" t="s">
        <v>82</v>
      </c>
      <c r="E40" s="1" t="s">
        <v>7</v>
      </c>
      <c r="F40" s="3">
        <v>1</v>
      </c>
      <c r="G40" s="4">
        <v>2900000</v>
      </c>
      <c r="H40" s="5">
        <f t="shared" si="10"/>
        <v>2900000</v>
      </c>
      <c r="I40" s="4">
        <v>1351695</v>
      </c>
      <c r="J40" s="6">
        <f t="shared" si="1"/>
        <v>1351695</v>
      </c>
      <c r="K40" s="7">
        <v>2300000</v>
      </c>
      <c r="L40" s="6">
        <f t="shared" si="2"/>
        <v>2300000</v>
      </c>
      <c r="M40" s="8">
        <v>1200000</v>
      </c>
      <c r="N40" s="6">
        <f t="shared" si="11"/>
        <v>1200000</v>
      </c>
      <c r="O40" s="9">
        <f>+ROUND(AVERAGE(G40,I40,K40,M40),0)</f>
        <v>1937924</v>
      </c>
      <c r="P40" s="10">
        <f t="shared" si="4"/>
        <v>805168</v>
      </c>
      <c r="Q40" s="11">
        <f t="shared" si="5"/>
        <v>0.41547965761299205</v>
      </c>
    </row>
    <row r="41" spans="2:17" s="12" customFormat="1" ht="87" customHeight="1" x14ac:dyDescent="0.25">
      <c r="B41" s="39">
        <v>38</v>
      </c>
      <c r="C41" s="1" t="s">
        <v>83</v>
      </c>
      <c r="D41" s="2" t="s">
        <v>84</v>
      </c>
      <c r="E41" s="1" t="s">
        <v>85</v>
      </c>
      <c r="F41" s="3">
        <v>3</v>
      </c>
      <c r="G41" s="4">
        <v>2100000</v>
      </c>
      <c r="H41" s="5">
        <f t="shared" si="10"/>
        <v>6300000</v>
      </c>
      <c r="I41" s="4">
        <v>2725800</v>
      </c>
      <c r="J41" s="6">
        <f t="shared" si="1"/>
        <v>8177400</v>
      </c>
      <c r="K41" s="7">
        <v>2300000</v>
      </c>
      <c r="L41" s="6">
        <f t="shared" si="2"/>
        <v>6900000</v>
      </c>
      <c r="M41" s="8">
        <v>2400000</v>
      </c>
      <c r="N41" s="6">
        <f t="shared" si="11"/>
        <v>7200000</v>
      </c>
      <c r="O41" s="9">
        <f>+ROUND(AVERAGE(G41,I41,K41,M41),0)</f>
        <v>2381450</v>
      </c>
      <c r="P41" s="10">
        <f t="shared" si="4"/>
        <v>261259</v>
      </c>
      <c r="Q41" s="11">
        <f t="shared" si="5"/>
        <v>0.1097058514770413</v>
      </c>
    </row>
    <row r="42" spans="2:17" s="12" customFormat="1" ht="96" customHeight="1" x14ac:dyDescent="0.25">
      <c r="B42" s="39">
        <v>39</v>
      </c>
      <c r="C42" s="1" t="s">
        <v>86</v>
      </c>
      <c r="D42" s="2" t="s">
        <v>87</v>
      </c>
      <c r="E42" s="1" t="s">
        <v>85</v>
      </c>
      <c r="F42" s="3">
        <v>3</v>
      </c>
      <c r="G42" s="4">
        <v>2700000</v>
      </c>
      <c r="H42" s="5">
        <f t="shared" si="10"/>
        <v>8100000</v>
      </c>
      <c r="I42" s="4">
        <v>1989520</v>
      </c>
      <c r="J42" s="6">
        <f t="shared" si="1"/>
        <v>5968560</v>
      </c>
      <c r="K42" s="7">
        <v>2500000</v>
      </c>
      <c r="L42" s="6">
        <f t="shared" si="2"/>
        <v>7500000</v>
      </c>
      <c r="M42" s="8">
        <v>1875000</v>
      </c>
      <c r="N42" s="6">
        <f t="shared" si="11"/>
        <v>5625000</v>
      </c>
      <c r="O42" s="9">
        <f t="shared" si="8"/>
        <v>2266130</v>
      </c>
      <c r="P42" s="10">
        <f t="shared" si="4"/>
        <v>396835</v>
      </c>
      <c r="Q42" s="11">
        <f t="shared" si="5"/>
        <v>0.17511572592922736</v>
      </c>
    </row>
    <row r="43" spans="2:17" s="12" customFormat="1" ht="360.75" customHeight="1" x14ac:dyDescent="0.25">
      <c r="B43" s="39">
        <v>40</v>
      </c>
      <c r="C43" s="1" t="s">
        <v>88</v>
      </c>
      <c r="D43" s="2" t="s">
        <v>89</v>
      </c>
      <c r="E43" s="1" t="s">
        <v>7</v>
      </c>
      <c r="F43" s="3">
        <v>2</v>
      </c>
      <c r="G43" s="4">
        <f>2350000</f>
        <v>2350000</v>
      </c>
      <c r="H43" s="5">
        <f t="shared" si="10"/>
        <v>4700000</v>
      </c>
      <c r="I43" s="4">
        <v>2986586</v>
      </c>
      <c r="J43" s="6">
        <f t="shared" si="1"/>
        <v>5973172</v>
      </c>
      <c r="K43" s="7">
        <v>2500000</v>
      </c>
      <c r="L43" s="6">
        <f t="shared" si="2"/>
        <v>5000000</v>
      </c>
      <c r="M43" s="8">
        <v>2500000</v>
      </c>
      <c r="N43" s="6">
        <f t="shared" si="11"/>
        <v>5000000</v>
      </c>
      <c r="O43" s="9">
        <f>+ROUND(AVERAGE(G43,I43,K43,M43),0)</f>
        <v>2584147</v>
      </c>
      <c r="P43" s="10">
        <f t="shared" si="4"/>
        <v>277455</v>
      </c>
      <c r="Q43" s="11">
        <f t="shared" si="5"/>
        <v>0.10736811799019173</v>
      </c>
    </row>
    <row r="44" spans="2:17" s="12" customFormat="1" ht="89.25" customHeight="1" x14ac:dyDescent="0.25">
      <c r="B44" s="39">
        <v>41</v>
      </c>
      <c r="C44" s="1" t="s">
        <v>90</v>
      </c>
      <c r="D44" s="2" t="s">
        <v>91</v>
      </c>
      <c r="E44" s="1" t="s">
        <v>92</v>
      </c>
      <c r="F44" s="3">
        <v>1</v>
      </c>
      <c r="G44" s="4">
        <v>1900000</v>
      </c>
      <c r="H44" s="5">
        <f t="shared" si="10"/>
        <v>1900000</v>
      </c>
      <c r="I44" s="4">
        <v>1679580</v>
      </c>
      <c r="J44" s="6">
        <f t="shared" si="1"/>
        <v>1679580</v>
      </c>
      <c r="K44" s="7">
        <v>1800000</v>
      </c>
      <c r="L44" s="6">
        <f t="shared" si="2"/>
        <v>1800000</v>
      </c>
      <c r="M44" s="8">
        <v>1600000</v>
      </c>
      <c r="N44" s="6">
        <f t="shared" si="11"/>
        <v>1600000</v>
      </c>
      <c r="O44" s="9">
        <f t="shared" si="8"/>
        <v>1744895</v>
      </c>
      <c r="P44" s="10">
        <f t="shared" si="4"/>
        <v>132104</v>
      </c>
      <c r="Q44" s="11">
        <f t="shared" si="5"/>
        <v>7.570885354133057E-2</v>
      </c>
    </row>
    <row r="45" spans="2:17" s="12" customFormat="1" ht="195" customHeight="1" x14ac:dyDescent="0.25">
      <c r="B45" s="39">
        <v>42</v>
      </c>
      <c r="C45" s="1" t="s">
        <v>93</v>
      </c>
      <c r="D45" s="2" t="s">
        <v>94</v>
      </c>
      <c r="E45" s="1" t="s">
        <v>7</v>
      </c>
      <c r="F45" s="3">
        <v>1</v>
      </c>
      <c r="G45" s="4">
        <v>2100000</v>
      </c>
      <c r="H45" s="5">
        <f t="shared" si="10"/>
        <v>2100000</v>
      </c>
      <c r="I45" s="4">
        <v>2656800</v>
      </c>
      <c r="J45" s="6">
        <f t="shared" si="1"/>
        <v>2656800</v>
      </c>
      <c r="K45" s="7">
        <v>2400000</v>
      </c>
      <c r="L45" s="6">
        <f t="shared" si="2"/>
        <v>2400000</v>
      </c>
      <c r="M45" s="8">
        <v>2200000</v>
      </c>
      <c r="N45" s="6">
        <f t="shared" si="11"/>
        <v>2200000</v>
      </c>
      <c r="O45" s="9">
        <f t="shared" si="8"/>
        <v>2339200</v>
      </c>
      <c r="P45" s="10">
        <f t="shared" si="4"/>
        <v>245737</v>
      </c>
      <c r="Q45" s="11">
        <f t="shared" si="5"/>
        <v>0.10505172708618331</v>
      </c>
    </row>
    <row r="46" spans="2:17" s="12" customFormat="1" ht="97.5" customHeight="1" x14ac:dyDescent="0.25">
      <c r="B46" s="39">
        <v>43</v>
      </c>
      <c r="C46" s="1" t="s">
        <v>95</v>
      </c>
      <c r="D46" s="2" t="s">
        <v>96</v>
      </c>
      <c r="E46" s="1" t="s">
        <v>7</v>
      </c>
      <c r="F46" s="3">
        <v>200</v>
      </c>
      <c r="G46" s="4">
        <v>2500</v>
      </c>
      <c r="H46" s="5">
        <f t="shared" si="10"/>
        <v>500000</v>
      </c>
      <c r="I46" s="4"/>
      <c r="J46" s="6"/>
      <c r="K46" s="7">
        <v>2600</v>
      </c>
      <c r="L46" s="6">
        <f t="shared" si="2"/>
        <v>520000</v>
      </c>
      <c r="M46" s="8">
        <f>605138/200</f>
        <v>3025.69</v>
      </c>
      <c r="N46" s="6">
        <f t="shared" si="11"/>
        <v>605138</v>
      </c>
      <c r="O46" s="9">
        <f>+ROUND(AVERAGE(G46,K46,M46),0)</f>
        <v>2709</v>
      </c>
      <c r="P46" s="10">
        <f>+ROUND(STDEVA(G46,K46,M46),0)</f>
        <v>279</v>
      </c>
      <c r="Q46" s="11">
        <f t="shared" si="5"/>
        <v>0.10299003322259136</v>
      </c>
    </row>
    <row r="47" spans="2:17" s="12" customFormat="1" ht="149.25" customHeight="1" x14ac:dyDescent="0.25">
      <c r="B47" s="39">
        <v>44</v>
      </c>
      <c r="C47" s="1" t="s">
        <v>97</v>
      </c>
      <c r="D47" s="18" t="s">
        <v>98</v>
      </c>
      <c r="E47" s="1" t="s">
        <v>7</v>
      </c>
      <c r="F47" s="3">
        <v>1</v>
      </c>
      <c r="G47" s="4">
        <v>3800000</v>
      </c>
      <c r="H47" s="5">
        <f>+ROUND(F47*G47,0)</f>
        <v>3800000</v>
      </c>
      <c r="I47" s="4">
        <v>2798550</v>
      </c>
      <c r="J47" s="6">
        <f t="shared" ref="J47" si="12">+ROUND(I47*F47,0)</f>
        <v>2798550</v>
      </c>
      <c r="K47" s="7">
        <v>2700000</v>
      </c>
      <c r="L47" s="6">
        <f t="shared" si="2"/>
        <v>2700000</v>
      </c>
      <c r="M47" s="8">
        <v>3500000</v>
      </c>
      <c r="N47" s="6">
        <f t="shared" si="11"/>
        <v>3500000</v>
      </c>
      <c r="O47" s="9">
        <f t="shared" ref="O47:O50" si="13">+ROUND(AVERAGE(G47,I47,K47,M47),0)</f>
        <v>3199638</v>
      </c>
      <c r="P47" s="10">
        <f t="shared" ref="P47:P56" si="14">+ROUND(STDEVA(G47,I47,K47,M47),0)</f>
        <v>535774</v>
      </c>
      <c r="Q47" s="11">
        <f t="shared" si="5"/>
        <v>0.16744831759092749</v>
      </c>
    </row>
    <row r="48" spans="2:17" s="12" customFormat="1" ht="195" customHeight="1" x14ac:dyDescent="0.25">
      <c r="B48" s="39">
        <v>45</v>
      </c>
      <c r="C48" s="1" t="s">
        <v>99</v>
      </c>
      <c r="D48" s="2" t="s">
        <v>100</v>
      </c>
      <c r="E48" s="1" t="s">
        <v>101</v>
      </c>
      <c r="F48" s="3">
        <v>1</v>
      </c>
      <c r="G48" s="4">
        <f>34000000/6</f>
        <v>5666666.666666667</v>
      </c>
      <c r="H48" s="5">
        <f>ROUND(G48*F48*5,0)</f>
        <v>28333333</v>
      </c>
      <c r="I48" s="4">
        <v>6780650</v>
      </c>
      <c r="J48" s="5">
        <f>ROUND(I48*F48*5,0)</f>
        <v>33903250</v>
      </c>
      <c r="K48" s="7">
        <f>27000000/6</f>
        <v>4500000</v>
      </c>
      <c r="L48" s="5">
        <f>ROUND(K48*F48*5,0)</f>
        <v>22500000</v>
      </c>
      <c r="M48" s="19">
        <v>6600000</v>
      </c>
      <c r="N48" s="5">
        <f>ROUND(M48*F48*5,0)</f>
        <v>33000000</v>
      </c>
      <c r="O48" s="9">
        <f>+ROUND(AVERAGE(G48,I48,K48,M48),0)</f>
        <v>5886829</v>
      </c>
      <c r="P48" s="10">
        <f t="shared" si="14"/>
        <v>1045513</v>
      </c>
      <c r="Q48" s="11">
        <f t="shared" si="5"/>
        <v>0.17760206725896063</v>
      </c>
    </row>
    <row r="49" spans="2:17" s="12" customFormat="1" ht="128.25" customHeight="1" x14ac:dyDescent="0.25">
      <c r="B49" s="39">
        <v>46</v>
      </c>
      <c r="C49" s="1" t="s">
        <v>102</v>
      </c>
      <c r="D49" s="2" t="s">
        <v>103</v>
      </c>
      <c r="E49" s="1" t="s">
        <v>101</v>
      </c>
      <c r="F49" s="3">
        <v>2</v>
      </c>
      <c r="G49" s="4">
        <f>+(58800000/2)/6</f>
        <v>4900000</v>
      </c>
      <c r="H49" s="5">
        <f>ROUND(G49*F49*5,0)</f>
        <v>49000000</v>
      </c>
      <c r="I49" s="4">
        <v>4957350</v>
      </c>
      <c r="J49" s="5">
        <f>ROUND(I49*F49*5,0)</f>
        <v>49573500</v>
      </c>
      <c r="K49" s="7">
        <f>+(24000000/6)</f>
        <v>4000000</v>
      </c>
      <c r="L49" s="5">
        <f>ROUND(K49*F49*5,0)</f>
        <v>40000000</v>
      </c>
      <c r="M49" s="19">
        <v>5100000</v>
      </c>
      <c r="N49" s="5">
        <f>ROUND(M49*F49*5,0)</f>
        <v>51000000</v>
      </c>
      <c r="O49" s="9">
        <f t="shared" si="13"/>
        <v>4739338</v>
      </c>
      <c r="P49" s="10">
        <f t="shared" si="14"/>
        <v>500013</v>
      </c>
      <c r="Q49" s="11">
        <f t="shared" si="5"/>
        <v>0.1055027094501384</v>
      </c>
    </row>
    <row r="50" spans="2:17" s="12" customFormat="1" ht="117.75" customHeight="1" x14ac:dyDescent="0.25">
      <c r="B50" s="39">
        <v>47</v>
      </c>
      <c r="C50" s="1" t="s">
        <v>104</v>
      </c>
      <c r="D50" s="2" t="s">
        <v>105</v>
      </c>
      <c r="E50" s="1" t="s">
        <v>101</v>
      </c>
      <c r="F50" s="3">
        <v>2</v>
      </c>
      <c r="G50" s="4">
        <f>+(29400000/2)/6</f>
        <v>2450000</v>
      </c>
      <c r="H50" s="5">
        <f>ROUND(G50*F50*5,0)</f>
        <v>24500000</v>
      </c>
      <c r="I50" s="4">
        <v>4957350</v>
      </c>
      <c r="J50" s="5">
        <f>ROUND(I50*F50*5,0)</f>
        <v>49573500</v>
      </c>
      <c r="K50" s="7">
        <f>+(24000000/6)</f>
        <v>4000000</v>
      </c>
      <c r="L50" s="5">
        <f>ROUND(K50*F50*5,0)</f>
        <v>40000000</v>
      </c>
      <c r="M50" s="19">
        <v>4900000</v>
      </c>
      <c r="N50" s="5">
        <f>ROUND(M50*F50*5,0)</f>
        <v>49000000</v>
      </c>
      <c r="O50" s="9">
        <f t="shared" si="13"/>
        <v>4076838</v>
      </c>
      <c r="P50" s="10">
        <f t="shared" si="14"/>
        <v>1169815</v>
      </c>
      <c r="Q50" s="11">
        <f t="shared" si="5"/>
        <v>0.28694174259560962</v>
      </c>
    </row>
    <row r="51" spans="2:17" s="12" customFormat="1" ht="125.25" customHeight="1" x14ac:dyDescent="0.25">
      <c r="B51" s="39">
        <v>48</v>
      </c>
      <c r="C51" s="1" t="s">
        <v>106</v>
      </c>
      <c r="D51" s="18" t="s">
        <v>107</v>
      </c>
      <c r="E51" s="1" t="s">
        <v>108</v>
      </c>
      <c r="F51" s="3">
        <v>3</v>
      </c>
      <c r="G51" s="4"/>
      <c r="H51" s="5"/>
      <c r="I51" s="4">
        <f>4957350/30</f>
        <v>165245</v>
      </c>
      <c r="J51" s="5">
        <f>ROUND(I51*F51*7,0)</f>
        <v>3470145</v>
      </c>
      <c r="K51" s="7">
        <f>2400000/7</f>
        <v>342857.14285714284</v>
      </c>
      <c r="L51" s="5">
        <f>ROUND(K51*F51*7,0)</f>
        <v>7200000</v>
      </c>
      <c r="M51" s="19">
        <f>3255000/7/3</f>
        <v>155000</v>
      </c>
      <c r="N51" s="5">
        <f>ROUND(M51*F51*7,0)</f>
        <v>3255000</v>
      </c>
      <c r="O51" s="9">
        <f>+ROUND(AVERAGE(I51,K51,M51),0)</f>
        <v>221034</v>
      </c>
      <c r="P51" s="10">
        <f>+ROUND(STDEVA(I51,K51,M51),0)</f>
        <v>105626</v>
      </c>
      <c r="Q51" s="11">
        <f>+P51/O51</f>
        <v>0.47787218256014913</v>
      </c>
    </row>
    <row r="52" spans="2:17" s="12" customFormat="1" ht="149.25" customHeight="1" x14ac:dyDescent="0.25">
      <c r="B52" s="39">
        <v>49</v>
      </c>
      <c r="C52" s="1" t="s">
        <v>109</v>
      </c>
      <c r="D52" s="2" t="s">
        <v>110</v>
      </c>
      <c r="E52" s="1" t="s">
        <v>111</v>
      </c>
      <c r="F52" s="3">
        <v>1</v>
      </c>
      <c r="G52" s="4">
        <f>600000/2</f>
        <v>300000</v>
      </c>
      <c r="H52" s="5">
        <f>G52*F52*2</f>
        <v>600000</v>
      </c>
      <c r="I52" s="4">
        <f>1087850/2</f>
        <v>543925</v>
      </c>
      <c r="J52" s="5">
        <f>I52*F52*2</f>
        <v>1087850</v>
      </c>
      <c r="K52" s="7">
        <v>250000</v>
      </c>
      <c r="L52" s="5">
        <f>K52*F52*2</f>
        <v>500000</v>
      </c>
      <c r="M52" s="19">
        <f>465000</f>
        <v>465000</v>
      </c>
      <c r="N52" s="5">
        <f>M52*F52*2</f>
        <v>930000</v>
      </c>
      <c r="O52" s="9">
        <f>+ROUND(AVERAGE(G52,I52,K52,M52),0)</f>
        <v>389731</v>
      </c>
      <c r="P52" s="10">
        <f t="shared" si="14"/>
        <v>137862</v>
      </c>
      <c r="Q52" s="11">
        <f t="shared" si="5"/>
        <v>0.35373629503426723</v>
      </c>
    </row>
    <row r="53" spans="2:17" s="12" customFormat="1" ht="111" customHeight="1" x14ac:dyDescent="0.25">
      <c r="B53" s="39">
        <v>50</v>
      </c>
      <c r="C53" s="1" t="s">
        <v>112</v>
      </c>
      <c r="D53" s="2" t="s">
        <v>113</v>
      </c>
      <c r="E53" s="1" t="s">
        <v>114</v>
      </c>
      <c r="F53" s="3">
        <v>1</v>
      </c>
      <c r="G53" s="4">
        <f>+(2300000)/7</f>
        <v>328571.42857142858</v>
      </c>
      <c r="H53" s="5">
        <f>ROUND((G53*F53*9),0)</f>
        <v>2957143</v>
      </c>
      <c r="I53" s="4"/>
      <c r="J53" s="5"/>
      <c r="K53" s="7">
        <f>1300000/7</f>
        <v>185714.28571428571</v>
      </c>
      <c r="L53" s="5">
        <f>ROUND((K53*F53*9),0)</f>
        <v>1671429</v>
      </c>
      <c r="M53" s="19">
        <f>980000/7</f>
        <v>140000</v>
      </c>
      <c r="N53" s="5">
        <f>ROUND((M53*F53*9),0)</f>
        <v>1260000</v>
      </c>
      <c r="O53" s="9">
        <f>+ROUND(AVERAGE(G53,K53,M53),0)</f>
        <v>218095</v>
      </c>
      <c r="P53" s="10">
        <f>+ROUND(STDEVA(G53,K53,M53),0)</f>
        <v>98368</v>
      </c>
      <c r="Q53" s="11">
        <f>+P53/O53</f>
        <v>0.45103280680437424</v>
      </c>
    </row>
    <row r="54" spans="2:17" s="12" customFormat="1" ht="138" customHeight="1" x14ac:dyDescent="0.25">
      <c r="B54" s="39">
        <v>51</v>
      </c>
      <c r="C54" s="1" t="s">
        <v>115</v>
      </c>
      <c r="D54" s="2" t="s">
        <v>116</v>
      </c>
      <c r="E54" s="1" t="s">
        <v>117</v>
      </c>
      <c r="F54" s="3">
        <v>1</v>
      </c>
      <c r="G54" s="4">
        <v>350000</v>
      </c>
      <c r="H54" s="5">
        <f>G54*F54</f>
        <v>350000</v>
      </c>
      <c r="I54" s="4"/>
      <c r="J54" s="5"/>
      <c r="K54" s="7">
        <v>450000</v>
      </c>
      <c r="L54" s="5">
        <f>K54*F54</f>
        <v>450000</v>
      </c>
      <c r="M54" s="19">
        <v>160000</v>
      </c>
      <c r="N54" s="5">
        <f>M54*F54</f>
        <v>160000</v>
      </c>
      <c r="O54" s="9">
        <f>+ROUND(AVERAGE(G54,K54,M54),0)</f>
        <v>320000</v>
      </c>
      <c r="P54" s="10">
        <f>+ROUND(STDEVA(G54,K54,M54),0)</f>
        <v>147309</v>
      </c>
      <c r="Q54" s="11">
        <f t="shared" si="5"/>
        <v>0.460340625</v>
      </c>
    </row>
    <row r="55" spans="2:17" s="12" customFormat="1" ht="149.25" customHeight="1" x14ac:dyDescent="0.25">
      <c r="B55" s="39">
        <v>52</v>
      </c>
      <c r="C55" s="1" t="s">
        <v>118</v>
      </c>
      <c r="D55" s="2" t="s">
        <v>119</v>
      </c>
      <c r="E55" s="1" t="s">
        <v>120</v>
      </c>
      <c r="F55" s="3">
        <v>1</v>
      </c>
      <c r="G55" s="4">
        <f>+(2500000/3)/7</f>
        <v>119047.61904761905</v>
      </c>
      <c r="H55" s="5">
        <f>ROUND(G55*F55*10,0)</f>
        <v>1190476</v>
      </c>
      <c r="I55" s="4">
        <f>1957350/30</f>
        <v>65245</v>
      </c>
      <c r="J55" s="5">
        <f>ROUND(I55*F55*10,0)</f>
        <v>652450</v>
      </c>
      <c r="K55" s="7">
        <f>1300000/7</f>
        <v>185714.28571428571</v>
      </c>
      <c r="L55" s="5">
        <f>ROUND(K55*F55*10,0)</f>
        <v>1857143</v>
      </c>
      <c r="M55" s="19">
        <f>600000/7</f>
        <v>85714.28571428571</v>
      </c>
      <c r="N55" s="5">
        <f>ROUND(M55*F55*10,0)</f>
        <v>857143</v>
      </c>
      <c r="O55" s="9">
        <f>+ROUND(AVERAGE(G55,I55,K55,M55),0)</f>
        <v>113930</v>
      </c>
      <c r="P55" s="10">
        <f t="shared" si="14"/>
        <v>52743</v>
      </c>
      <c r="Q55" s="11">
        <f t="shared" si="5"/>
        <v>0.46294215746511014</v>
      </c>
    </row>
    <row r="56" spans="2:17" s="12" customFormat="1" ht="103.5" customHeight="1" thickBot="1" x14ac:dyDescent="0.3">
      <c r="B56" s="39">
        <v>53</v>
      </c>
      <c r="C56" s="40" t="s">
        <v>121</v>
      </c>
      <c r="D56" s="41" t="s">
        <v>122</v>
      </c>
      <c r="E56" s="40" t="s">
        <v>101</v>
      </c>
      <c r="F56" s="42">
        <v>1</v>
      </c>
      <c r="G56" s="43">
        <f>23400000/6</f>
        <v>3900000</v>
      </c>
      <c r="H56" s="44">
        <f>ROUND(G56*F56*5,0)</f>
        <v>19500000</v>
      </c>
      <c r="I56" s="43">
        <v>2997450</v>
      </c>
      <c r="J56" s="44">
        <f>ROUND(I56*F56*5,0)</f>
        <v>14987250</v>
      </c>
      <c r="K56" s="45">
        <v>2600000</v>
      </c>
      <c r="L56" s="44">
        <f>ROUND(K56*F56*5,0)</f>
        <v>13000000</v>
      </c>
      <c r="M56" s="46">
        <v>3800000</v>
      </c>
      <c r="N56" s="44">
        <f>ROUND(M56*F56*5,0)</f>
        <v>19000000</v>
      </c>
      <c r="O56" s="20">
        <f>+ROUND(AVERAGE(G56,I56,K56,M56),0)</f>
        <v>3324363</v>
      </c>
      <c r="P56" s="21">
        <f t="shared" si="14"/>
        <v>629593</v>
      </c>
      <c r="Q56" s="22">
        <f t="shared" si="5"/>
        <v>0.18938756086504391</v>
      </c>
    </row>
    <row r="57" spans="2:17" ht="65.25" customHeight="1" x14ac:dyDescent="0.25">
      <c r="B57" s="23"/>
      <c r="C57" s="23"/>
      <c r="D57" s="23"/>
      <c r="E57" s="23"/>
      <c r="F57" s="23"/>
      <c r="G57" s="23"/>
      <c r="H57" s="23"/>
      <c r="I57" s="23"/>
      <c r="J57" s="23"/>
      <c r="K57" s="23"/>
      <c r="L57" s="23"/>
      <c r="M57" s="23"/>
      <c r="N57" s="23"/>
      <c r="O57" s="23"/>
      <c r="P57" s="23"/>
      <c r="Q57" s="23"/>
    </row>
    <row r="58" spans="2:17" x14ac:dyDescent="0.25">
      <c r="L58" s="29"/>
      <c r="M58" s="29"/>
      <c r="N58" s="29"/>
    </row>
    <row r="63" spans="2:17" x14ac:dyDescent="0.25">
      <c r="E63" s="30"/>
    </row>
    <row r="66" spans="12:14" ht="18.75" x14ac:dyDescent="0.25">
      <c r="L66" s="31"/>
      <c r="M66" s="31"/>
      <c r="N66" s="31"/>
    </row>
  </sheetData>
  <sheetProtection algorithmName="SHA-512" hashValue="k4dE951E+54dqDCNmsLfvaT4o7935WjGNDidTqQcRYGUEiRB+7bMRbq6nFBCeMF05wgVPlJX5IeUaet1zTZRog==" saltValue="xq0mNNKFPXmvleWTaKiCCw==" spinCount="100000" sheet="1" formatCells="0" formatColumns="0" formatRows="0" insertColumns="0" insertRows="0" insertHyperlinks="0" deleteColumns="0" deleteRows="0" sort="0" autoFilter="0" pivotTables="0"/>
  <mergeCells count="8">
    <mergeCell ref="C7:C9"/>
    <mergeCell ref="B1:F2"/>
    <mergeCell ref="G1:Q1"/>
    <mergeCell ref="G2:H2"/>
    <mergeCell ref="I2:J2"/>
    <mergeCell ref="K2:L2"/>
    <mergeCell ref="M2:N2"/>
    <mergeCell ref="O2:Q2"/>
  </mergeCells>
  <conditionalFormatting sqref="Q4:Q16 Q18:Q56">
    <cfRule type="cellIs" dxfId="1" priority="2" operator="greaterThanOrEqual">
      <formula>0.5</formula>
    </cfRule>
  </conditionalFormatting>
  <conditionalFormatting sqref="Q17">
    <cfRule type="cellIs" dxfId="0" priority="1" operator="greaterThanOrEqual">
      <formula>0.5</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ESTUDIO DE MERCADO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Roa</dc:creator>
  <cp:lastModifiedBy>Liliana Roa </cp:lastModifiedBy>
  <dcterms:created xsi:type="dcterms:W3CDTF">2023-05-19T19:51:21Z</dcterms:created>
  <dcterms:modified xsi:type="dcterms:W3CDTF">2023-05-23T15:03:00Z</dcterms:modified>
  <cp:contentStatus/>
</cp:coreProperties>
</file>